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3"/>
  </bookViews>
  <sheets>
    <sheet name="Liste des parties" sheetId="1" r:id="rId1"/>
    <sheet name="Date Tournoi" sheetId="4" r:id="rId2"/>
    <sheet name="Tableau v1" sheetId="3" state="hidden" r:id="rId3"/>
    <sheet name="Tableau" sheetId="2" r:id="rId4"/>
  </sheets>
  <definedNames>
    <definedName name="_xlnm._FilterDatabase" localSheetId="0" hidden="1">'Liste des parties'!$A$1:$AI$41</definedName>
    <definedName name="Date">'Date Tournoi'!$B$2</definedName>
    <definedName name="NP">'Liste des parties'!$1:$1048576</definedName>
    <definedName name="_xlnm.Print_Area" localSheetId="3">Tableau!$A$1:$CH$203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4" i="2" l="1"/>
  <c r="AH7" i="2"/>
  <c r="AA7" i="2" s="1"/>
  <c r="BB7" i="2"/>
  <c r="AI11" i="2"/>
  <c r="Z13" i="2"/>
  <c r="S14" i="2" s="1"/>
  <c r="AC13" i="2"/>
  <c r="AD13" i="2"/>
  <c r="AF13" i="2"/>
  <c r="BE13" i="2"/>
  <c r="BF13" i="2"/>
  <c r="BH13" i="2"/>
  <c r="BJ13" i="2"/>
  <c r="BK13" i="2" s="1"/>
  <c r="AP16" i="2"/>
  <c r="AI16" i="2" s="1"/>
  <c r="AT16" i="2"/>
  <c r="AU17" i="2" s="1"/>
  <c r="AT17" i="2"/>
  <c r="AH19" i="2"/>
  <c r="AA19" i="2" s="1"/>
  <c r="AK19" i="2"/>
  <c r="AL19" i="2"/>
  <c r="AN19" i="2"/>
  <c r="AW19" i="2"/>
  <c r="AX19" i="2"/>
  <c r="AZ19" i="2"/>
  <c r="BB19" i="2"/>
  <c r="BC21" i="2" s="1"/>
  <c r="AP22" i="2"/>
  <c r="AI22" i="2" s="1"/>
  <c r="AT22" i="2"/>
  <c r="AU22" i="2"/>
  <c r="R25" i="2"/>
  <c r="K27" i="2" s="1"/>
  <c r="U25" i="2"/>
  <c r="V25" i="2"/>
  <c r="X25" i="2"/>
  <c r="BM25" i="2"/>
  <c r="BN25" i="2"/>
  <c r="BP25" i="2"/>
  <c r="BR25" i="2"/>
  <c r="AP28" i="2"/>
  <c r="AI28" i="2" s="1"/>
  <c r="AT28" i="2"/>
  <c r="AU28" i="2" s="1"/>
  <c r="AH31" i="2"/>
  <c r="AA32" i="2"/>
  <c r="AK31" i="2"/>
  <c r="AL31" i="2"/>
  <c r="AN31" i="2"/>
  <c r="AW31" i="2"/>
  <c r="AX31" i="2"/>
  <c r="AZ31" i="2"/>
  <c r="BB31" i="2"/>
  <c r="BC33" i="2"/>
  <c r="AP34" i="2"/>
  <c r="AI29" i="2" s="1"/>
  <c r="AT34" i="2"/>
  <c r="Z37" i="2"/>
  <c r="S39" i="2" s="1"/>
  <c r="AC37" i="2"/>
  <c r="AD37" i="2"/>
  <c r="AF37" i="2"/>
  <c r="BE37" i="2"/>
  <c r="BF37" i="2"/>
  <c r="BH37" i="2"/>
  <c r="BJ37" i="2"/>
  <c r="BK37" i="2" s="1"/>
  <c r="AI41" i="2"/>
  <c r="AH43" i="2"/>
  <c r="AA43" i="2" s="1"/>
  <c r="BB43" i="2"/>
  <c r="BC43" i="2"/>
  <c r="AI46" i="2"/>
  <c r="J49" i="2"/>
  <c r="C51" i="2" s="1"/>
  <c r="M49" i="2"/>
  <c r="N49" i="2"/>
  <c r="P49" i="2"/>
  <c r="BU49" i="2"/>
  <c r="BV49" i="2"/>
  <c r="BX49" i="2"/>
  <c r="BZ49" i="2"/>
  <c r="AI52" i="2"/>
  <c r="AI53" i="2"/>
  <c r="AH55" i="2"/>
  <c r="AA55" i="2" s="1"/>
  <c r="BB55" i="2"/>
  <c r="BC55" i="2"/>
  <c r="AI59" i="2"/>
  <c r="Z61" i="2"/>
  <c r="AC61" i="2"/>
  <c r="AD61" i="2"/>
  <c r="AF61" i="2"/>
  <c r="BE61" i="2"/>
  <c r="BF61" i="2"/>
  <c r="BH61" i="2"/>
  <c r="BJ61" i="2"/>
  <c r="S62" i="2"/>
  <c r="AP64" i="2"/>
  <c r="AT64" i="2"/>
  <c r="AU64" i="2" s="1"/>
  <c r="AH67" i="2"/>
  <c r="AA68" i="2"/>
  <c r="AK67" i="2"/>
  <c r="AL67" i="2"/>
  <c r="AN67" i="2"/>
  <c r="AW67" i="2"/>
  <c r="AX67" i="2"/>
  <c r="AZ67" i="2"/>
  <c r="BB67" i="2"/>
  <c r="BC68" i="2"/>
  <c r="AP70" i="2"/>
  <c r="AP71" i="2" s="1"/>
  <c r="AI70" i="2"/>
  <c r="AT70" i="2"/>
  <c r="AU70" i="2" s="1"/>
  <c r="R73" i="2"/>
  <c r="K73" i="2" s="1"/>
  <c r="U73" i="2"/>
  <c r="V73" i="2"/>
  <c r="X73" i="2"/>
  <c r="BM73" i="2"/>
  <c r="BN73" i="2"/>
  <c r="BP73" i="2"/>
  <c r="BR73" i="2"/>
  <c r="BS73" i="2" s="1"/>
  <c r="AP76" i="2"/>
  <c r="AI77" i="2" s="1"/>
  <c r="AT76" i="2"/>
  <c r="AU76" i="2" s="1"/>
  <c r="J77" i="2"/>
  <c r="C77" i="2" s="1"/>
  <c r="BZ77" i="2"/>
  <c r="CA77" i="2" s="1"/>
  <c r="AH79" i="2"/>
  <c r="AK79" i="2"/>
  <c r="AL79" i="2"/>
  <c r="AN79" i="2"/>
  <c r="AW79" i="2"/>
  <c r="AX79" i="2"/>
  <c r="AZ79" i="2"/>
  <c r="BB79" i="2"/>
  <c r="BC79" i="2" s="1"/>
  <c r="AP82" i="2"/>
  <c r="AT82" i="2"/>
  <c r="AU82" i="2" s="1"/>
  <c r="Z85" i="2"/>
  <c r="S86" i="2" s="1"/>
  <c r="AC85" i="2"/>
  <c r="AD85" i="2"/>
  <c r="AF85" i="2"/>
  <c r="BE85" i="2"/>
  <c r="BF85" i="2"/>
  <c r="BH85" i="2"/>
  <c r="BJ85" i="2"/>
  <c r="BK86" i="2" s="1"/>
  <c r="AI89" i="2"/>
  <c r="BV89" i="2"/>
  <c r="AH91" i="2"/>
  <c r="AH92" i="2" s="1"/>
  <c r="BB91" i="2"/>
  <c r="BV91" i="2"/>
  <c r="BV93" i="2"/>
  <c r="AI95" i="2"/>
  <c r="R101" i="2"/>
  <c r="K101" i="2" s="1"/>
  <c r="BR101" i="2"/>
  <c r="J103" i="2"/>
  <c r="C105" i="2" s="1"/>
  <c r="M103" i="2"/>
  <c r="N103" i="2"/>
  <c r="P103" i="2"/>
  <c r="BU103" i="2"/>
  <c r="BV103" i="2"/>
  <c r="BX103" i="2"/>
  <c r="BZ103" i="2"/>
  <c r="CA103" i="2" s="1"/>
  <c r="R105" i="2"/>
  <c r="BR105" i="2"/>
  <c r="BS106" i="2" s="1"/>
  <c r="J107" i="2"/>
  <c r="BZ107" i="2"/>
  <c r="CA108" i="2" s="1"/>
  <c r="Z113" i="2"/>
  <c r="S113" i="2" s="1"/>
  <c r="BJ113" i="2"/>
  <c r="BK113" i="2" s="1"/>
  <c r="R115" i="2"/>
  <c r="U115" i="2"/>
  <c r="V115" i="2"/>
  <c r="X115" i="2"/>
  <c r="BM115" i="2"/>
  <c r="BN115" i="2"/>
  <c r="BP115" i="2"/>
  <c r="BR115" i="2"/>
  <c r="BS115" i="2" s="1"/>
  <c r="Z117" i="2"/>
  <c r="S118" i="2" s="1"/>
  <c r="BJ117" i="2"/>
  <c r="BK117" i="2" s="1"/>
  <c r="J118" i="2"/>
  <c r="C118" i="2" s="1"/>
  <c r="M118" i="2"/>
  <c r="N118" i="2"/>
  <c r="P118" i="2"/>
  <c r="BU118" i="2"/>
  <c r="BV118" i="2"/>
  <c r="BX118" i="2"/>
  <c r="BZ118" i="2"/>
  <c r="CA118" i="2" s="1"/>
  <c r="Z119" i="2"/>
  <c r="S120" i="2" s="1"/>
  <c r="BJ119" i="2"/>
  <c r="BK119" i="2" s="1"/>
  <c r="R121" i="2"/>
  <c r="K122" i="2" s="1"/>
  <c r="U121" i="2"/>
  <c r="V121" i="2"/>
  <c r="X121" i="2"/>
  <c r="BM121" i="2"/>
  <c r="BN121" i="2"/>
  <c r="BP121" i="2"/>
  <c r="BR121" i="2"/>
  <c r="J123" i="2"/>
  <c r="C124" i="2" s="1"/>
  <c r="Z123" i="2"/>
  <c r="S123" i="2" s="1"/>
  <c r="BJ123" i="2"/>
  <c r="BK123" i="2" s="1"/>
  <c r="BZ123" i="2"/>
  <c r="CA123" i="2" s="1"/>
  <c r="R129" i="2"/>
  <c r="K130" i="2" s="1"/>
  <c r="BR129" i="2"/>
  <c r="BS129" i="2"/>
  <c r="J131" i="2"/>
  <c r="C132" i="2" s="1"/>
  <c r="M131" i="2"/>
  <c r="N131" i="2"/>
  <c r="P131" i="2"/>
  <c r="BU131" i="2"/>
  <c r="BV131" i="2"/>
  <c r="BX131" i="2"/>
  <c r="BZ131" i="2"/>
  <c r="CA133" i="2" s="1"/>
  <c r="R133" i="2"/>
  <c r="K134" i="2" s="1"/>
  <c r="BR133" i="2"/>
  <c r="BS134" i="2" s="1"/>
  <c r="BS133" i="2"/>
  <c r="J135" i="2"/>
  <c r="BZ135" i="2"/>
  <c r="CA136" i="2" s="1"/>
  <c r="AA141" i="2"/>
  <c r="AA142" i="2"/>
  <c r="Z143" i="2"/>
  <c r="BJ143" i="2"/>
  <c r="BK143" i="2" s="1"/>
  <c r="R146" i="2"/>
  <c r="K147" i="2" s="1"/>
  <c r="U146" i="2"/>
  <c r="V146" i="2"/>
  <c r="X146" i="2"/>
  <c r="BM146" i="2"/>
  <c r="BN146" i="2"/>
  <c r="BP146" i="2"/>
  <c r="BR146" i="2"/>
  <c r="BS146" i="2" s="1"/>
  <c r="Z149" i="2"/>
  <c r="S149" i="2" s="1"/>
  <c r="BJ149" i="2"/>
  <c r="BK149" i="2" s="1"/>
  <c r="J152" i="2"/>
  <c r="M152" i="2"/>
  <c r="N152" i="2"/>
  <c r="P152" i="2"/>
  <c r="BU152" i="2"/>
  <c r="BV152" i="2"/>
  <c r="BX152" i="2"/>
  <c r="BZ152" i="2"/>
  <c r="Z155" i="2"/>
  <c r="S155" i="2" s="1"/>
  <c r="BJ155" i="2"/>
  <c r="BK155" i="2" s="1"/>
  <c r="R158" i="2"/>
  <c r="K160" i="2" s="1"/>
  <c r="U158" i="2"/>
  <c r="V158" i="2"/>
  <c r="X158" i="2"/>
  <c r="BM158" i="2"/>
  <c r="BN158" i="2"/>
  <c r="BP158" i="2"/>
  <c r="BR158" i="2"/>
  <c r="BS158" i="2" s="1"/>
  <c r="J161" i="2"/>
  <c r="C161" i="2" s="1"/>
  <c r="Z161" i="2"/>
  <c r="S161" i="2" s="1"/>
  <c r="BJ161" i="2"/>
  <c r="BK162" i="2" s="1"/>
  <c r="BZ161" i="2"/>
  <c r="CA162" i="2" s="1"/>
  <c r="CA161" i="2"/>
  <c r="AA163" i="2"/>
  <c r="AA164" i="2"/>
  <c r="R167" i="2"/>
  <c r="K167" i="2" s="1"/>
  <c r="BR167" i="2"/>
  <c r="BS167" i="2" s="1"/>
  <c r="BS168" i="2"/>
  <c r="J169" i="2"/>
  <c r="C170" i="2"/>
  <c r="M169" i="2"/>
  <c r="N169" i="2"/>
  <c r="P169" i="2"/>
  <c r="BU169" i="2"/>
  <c r="BV169" i="2"/>
  <c r="BX169" i="2"/>
  <c r="BZ169" i="2"/>
  <c r="CA169" i="2"/>
  <c r="AO170" i="2"/>
  <c r="R171" i="2"/>
  <c r="K171" i="2" s="1"/>
  <c r="BR171" i="2"/>
  <c r="BS172" i="2" s="1"/>
  <c r="AO172" i="2"/>
  <c r="J173" i="2"/>
  <c r="C174" i="2" s="1"/>
  <c r="C173" i="2"/>
  <c r="BZ173" i="2"/>
  <c r="CA173" i="2"/>
  <c r="AO174" i="2"/>
  <c r="BC174" i="2"/>
  <c r="J4" i="3"/>
  <c r="K5" i="3" s="1"/>
  <c r="K4" i="3"/>
  <c r="M7" i="3"/>
  <c r="N7" i="3"/>
  <c r="P7" i="3"/>
  <c r="R7" i="3"/>
  <c r="B8" i="3"/>
  <c r="C9" i="3" s="1"/>
  <c r="C8" i="3"/>
  <c r="E10" i="3"/>
  <c r="F10" i="3"/>
  <c r="H10" i="3"/>
  <c r="J10" i="3"/>
  <c r="B12" i="3"/>
  <c r="C12" i="3"/>
  <c r="U13" i="3"/>
  <c r="V13" i="3"/>
  <c r="X13" i="3"/>
  <c r="Z13" i="3"/>
  <c r="AA15" i="3" s="1"/>
  <c r="B14" i="3"/>
  <c r="C15" i="3" s="1"/>
  <c r="E16" i="3"/>
  <c r="F16" i="3"/>
  <c r="H16" i="3"/>
  <c r="J16" i="3"/>
  <c r="K18" i="3" s="1"/>
  <c r="K16" i="3"/>
  <c r="B18" i="3"/>
  <c r="C18" i="3" s="1"/>
  <c r="M19" i="3"/>
  <c r="N19" i="3"/>
  <c r="P19" i="3"/>
  <c r="R19" i="3"/>
  <c r="S20" i="3" s="1"/>
  <c r="J22" i="3"/>
  <c r="K23" i="3" s="1"/>
  <c r="AC25" i="3"/>
  <c r="AD25" i="3"/>
  <c r="AF25" i="3"/>
  <c r="AH25" i="3"/>
  <c r="AI26" i="3"/>
  <c r="J28" i="3"/>
  <c r="M31" i="3"/>
  <c r="N31" i="3"/>
  <c r="P31" i="3"/>
  <c r="R31" i="3"/>
  <c r="S33" i="3" s="1"/>
  <c r="S31" i="3"/>
  <c r="B32" i="3"/>
  <c r="C32" i="3"/>
  <c r="E34" i="3"/>
  <c r="F34" i="3"/>
  <c r="H34" i="3"/>
  <c r="J34" i="3"/>
  <c r="B36" i="3"/>
  <c r="C36" i="3" s="1"/>
  <c r="U37" i="3"/>
  <c r="V37" i="3"/>
  <c r="X37" i="3"/>
  <c r="Z37" i="3"/>
  <c r="AA37" i="3"/>
  <c r="B38" i="3"/>
  <c r="C39" i="3"/>
  <c r="E40" i="3"/>
  <c r="F40" i="3"/>
  <c r="H40" i="3"/>
  <c r="J40" i="3"/>
  <c r="K41" i="3" s="1"/>
  <c r="B42" i="3"/>
  <c r="C42" i="3" s="1"/>
  <c r="M43" i="3"/>
  <c r="N43" i="3"/>
  <c r="P43" i="3"/>
  <c r="R43" i="3"/>
  <c r="S43" i="3" s="1"/>
  <c r="J46" i="3"/>
  <c r="K46" i="3" s="1"/>
  <c r="AK49" i="3"/>
  <c r="AL49" i="3"/>
  <c r="AN49" i="3"/>
  <c r="AP49" i="3"/>
  <c r="J52" i="3"/>
  <c r="K53" i="3" s="1"/>
  <c r="M55" i="3"/>
  <c r="N55" i="3"/>
  <c r="P55" i="3"/>
  <c r="R55" i="3"/>
  <c r="S57" i="3" s="1"/>
  <c r="B56" i="3"/>
  <c r="C57" i="3" s="1"/>
  <c r="E58" i="3"/>
  <c r="F58" i="3"/>
  <c r="H58" i="3"/>
  <c r="J58" i="3"/>
  <c r="B60" i="3"/>
  <c r="C60" i="3" s="1"/>
  <c r="U61" i="3"/>
  <c r="V61" i="3"/>
  <c r="X61" i="3"/>
  <c r="Z61" i="3"/>
  <c r="AA61" i="3" s="1"/>
  <c r="B62" i="3"/>
  <c r="C62" i="3"/>
  <c r="E64" i="3"/>
  <c r="F64" i="3"/>
  <c r="H64" i="3"/>
  <c r="J64" i="3"/>
  <c r="K65" i="3" s="1"/>
  <c r="B66" i="3"/>
  <c r="C66" i="3" s="1"/>
  <c r="M67" i="3"/>
  <c r="N67" i="3"/>
  <c r="P67" i="3"/>
  <c r="R67" i="3"/>
  <c r="S68" i="3" s="1"/>
  <c r="J70" i="3"/>
  <c r="K71" i="3"/>
  <c r="AC73" i="3"/>
  <c r="AD73" i="3"/>
  <c r="AF73" i="3"/>
  <c r="AH73" i="3"/>
  <c r="AI75" i="3" s="1"/>
  <c r="J76" i="3"/>
  <c r="K76" i="3" s="1"/>
  <c r="AP77" i="3"/>
  <c r="AQ77" i="3"/>
  <c r="M79" i="3"/>
  <c r="N79" i="3"/>
  <c r="P79" i="3"/>
  <c r="R79" i="3"/>
  <c r="B80" i="3"/>
  <c r="C80" i="3" s="1"/>
  <c r="E82" i="3"/>
  <c r="F82" i="3"/>
  <c r="H82" i="3"/>
  <c r="J82" i="3"/>
  <c r="K82" i="3" s="1"/>
  <c r="B84" i="3"/>
  <c r="C85" i="3"/>
  <c r="C84" i="3"/>
  <c r="U85" i="3"/>
  <c r="V85" i="3"/>
  <c r="X85" i="3"/>
  <c r="Z85" i="3"/>
  <c r="AA86" i="3" s="1"/>
  <c r="B86" i="3"/>
  <c r="C87" i="3" s="1"/>
  <c r="E88" i="3"/>
  <c r="F88" i="3"/>
  <c r="H88" i="3"/>
  <c r="J88" i="3"/>
  <c r="AL89" i="3"/>
  <c r="B90" i="3"/>
  <c r="C90" i="3" s="1"/>
  <c r="M91" i="3"/>
  <c r="N91" i="3"/>
  <c r="P91" i="3"/>
  <c r="R91" i="3"/>
  <c r="S91" i="3" s="1"/>
  <c r="AL91" i="3"/>
  <c r="AL93" i="3"/>
  <c r="J94" i="3"/>
  <c r="K95" i="3" s="1"/>
  <c r="AH101" i="3"/>
  <c r="AI101" i="3" s="1"/>
  <c r="AK103" i="3"/>
  <c r="AL103" i="3"/>
  <c r="AN103" i="3"/>
  <c r="AP103" i="3"/>
  <c r="AQ104" i="3" s="1"/>
  <c r="AH105" i="3"/>
  <c r="AI106" i="3" s="1"/>
  <c r="AP107" i="3"/>
  <c r="AQ108" i="3" s="1"/>
  <c r="Z113" i="3"/>
  <c r="AA113" i="3"/>
  <c r="AC115" i="3"/>
  <c r="AD115" i="3"/>
  <c r="AF115" i="3"/>
  <c r="AH115" i="3"/>
  <c r="AI116" i="3" s="1"/>
  <c r="Z117" i="3"/>
  <c r="AA117" i="3" s="1"/>
  <c r="AK118" i="3"/>
  <c r="AL118" i="3"/>
  <c r="AN118" i="3"/>
  <c r="AP118" i="3"/>
  <c r="AQ118" i="3" s="1"/>
  <c r="Z119" i="3"/>
  <c r="AA119" i="3" s="1"/>
  <c r="AC121" i="3"/>
  <c r="AD121" i="3"/>
  <c r="AF121" i="3"/>
  <c r="AH121" i="3"/>
  <c r="AI122" i="3" s="1"/>
  <c r="Z123" i="3"/>
  <c r="AA123" i="3" s="1"/>
  <c r="AP123" i="3"/>
  <c r="AQ123" i="3" s="1"/>
  <c r="AH129" i="3"/>
  <c r="AI129" i="3" s="1"/>
  <c r="AK131" i="3"/>
  <c r="AL131" i="3"/>
  <c r="AN131" i="3"/>
  <c r="AP131" i="3"/>
  <c r="AQ132" i="3"/>
  <c r="AQ131" i="3"/>
  <c r="AH133" i="3"/>
  <c r="AI133" i="3" s="1"/>
  <c r="AP135" i="3"/>
  <c r="AQ135" i="3" s="1"/>
  <c r="R141" i="3"/>
  <c r="S141" i="3" s="1"/>
  <c r="U143" i="3"/>
  <c r="V143" i="3"/>
  <c r="X143" i="3"/>
  <c r="Z143" i="3"/>
  <c r="AA144" i="3" s="1"/>
  <c r="R145" i="3"/>
  <c r="S145" i="3" s="1"/>
  <c r="AC146" i="3"/>
  <c r="AD146" i="3"/>
  <c r="AF146" i="3"/>
  <c r="AH146" i="3"/>
  <c r="R147" i="3"/>
  <c r="S148" i="3" s="1"/>
  <c r="U149" i="3"/>
  <c r="V149" i="3"/>
  <c r="X149" i="3"/>
  <c r="Z149" i="3"/>
  <c r="AA149" i="3"/>
  <c r="R151" i="3"/>
  <c r="AK152" i="3"/>
  <c r="AL152" i="3"/>
  <c r="AN152" i="3"/>
  <c r="AP152" i="3"/>
  <c r="AQ153" i="3" s="1"/>
  <c r="R153" i="3"/>
  <c r="S153" i="3" s="1"/>
  <c r="U155" i="3"/>
  <c r="V155" i="3"/>
  <c r="X155" i="3"/>
  <c r="Z155" i="3"/>
  <c r="AA155" i="3" s="1"/>
  <c r="R157" i="3"/>
  <c r="S157" i="3" s="1"/>
  <c r="AA157" i="3"/>
  <c r="AC158" i="3"/>
  <c r="AD158" i="3"/>
  <c r="AF158" i="3"/>
  <c r="AH158" i="3"/>
  <c r="AI158" i="3" s="1"/>
  <c r="R159" i="3"/>
  <c r="S160" i="3" s="1"/>
  <c r="U161" i="3"/>
  <c r="V161" i="3"/>
  <c r="X161" i="3"/>
  <c r="Z161" i="3"/>
  <c r="AA161" i="3"/>
  <c r="AA163" i="3"/>
  <c r="AP161" i="3"/>
  <c r="AQ162" i="3" s="1"/>
  <c r="AA162" i="3"/>
  <c r="R163" i="3"/>
  <c r="S163" i="3" s="1"/>
  <c r="S164" i="3"/>
  <c r="AH167" i="3"/>
  <c r="AI168" i="3" s="1"/>
  <c r="AK169" i="3"/>
  <c r="AL169" i="3"/>
  <c r="AN169" i="3"/>
  <c r="AP169" i="3"/>
  <c r="AQ169" i="3" s="1"/>
  <c r="AH171" i="3"/>
  <c r="AI172" i="3" s="1"/>
  <c r="AP173" i="3"/>
  <c r="AQ173" i="3" s="1"/>
  <c r="Z180" i="3"/>
  <c r="AA180" i="3" s="1"/>
  <c r="AC182" i="3"/>
  <c r="AD182" i="3"/>
  <c r="AF182" i="3"/>
  <c r="AH182" i="3"/>
  <c r="AI182" i="3" s="1"/>
  <c r="Z184" i="3"/>
  <c r="AA185" i="3" s="1"/>
  <c r="AK185" i="3"/>
  <c r="AL185" i="3"/>
  <c r="AN185" i="3"/>
  <c r="AP185" i="3"/>
  <c r="AQ187" i="3" s="1"/>
  <c r="Z186" i="3"/>
  <c r="AC188" i="3"/>
  <c r="AD188" i="3"/>
  <c r="AF188" i="3"/>
  <c r="AH188" i="3"/>
  <c r="AI188" i="3" s="1"/>
  <c r="Z190" i="3"/>
  <c r="AA190" i="3" s="1"/>
  <c r="AP190" i="3"/>
  <c r="AQ191" i="3" s="1"/>
  <c r="F196" i="3"/>
  <c r="AH196" i="3"/>
  <c r="AI196" i="3"/>
  <c r="F198" i="3"/>
  <c r="AK198" i="3"/>
  <c r="AL198" i="3"/>
  <c r="AN198" i="3"/>
  <c r="AP198" i="3"/>
  <c r="F200" i="3"/>
  <c r="AH200" i="3"/>
  <c r="AI200" i="3" s="1"/>
  <c r="AP202" i="3"/>
  <c r="AQ202" i="3" s="1"/>
  <c r="J209" i="3"/>
  <c r="K209" i="3" s="1"/>
  <c r="M211" i="3"/>
  <c r="N211" i="3"/>
  <c r="P211" i="3"/>
  <c r="R211" i="3"/>
  <c r="S212" i="3" s="1"/>
  <c r="J213" i="3"/>
  <c r="K214" i="3" s="1"/>
  <c r="U214" i="3"/>
  <c r="V214" i="3"/>
  <c r="X214" i="3"/>
  <c r="Z214" i="3"/>
  <c r="AA214" i="3"/>
  <c r="J215" i="3"/>
  <c r="K216" i="3" s="1"/>
  <c r="M217" i="3"/>
  <c r="N217" i="3"/>
  <c r="P217" i="3"/>
  <c r="R217" i="3"/>
  <c r="J219" i="3"/>
  <c r="K219" i="3" s="1"/>
  <c r="AC220" i="3"/>
  <c r="AD220" i="3"/>
  <c r="AF220" i="3"/>
  <c r="AH220" i="3"/>
  <c r="J221" i="3"/>
  <c r="K221" i="3"/>
  <c r="M223" i="3"/>
  <c r="N223" i="3"/>
  <c r="P223" i="3"/>
  <c r="R223" i="3"/>
  <c r="S225" i="3" s="1"/>
  <c r="S224" i="3"/>
  <c r="J225" i="3"/>
  <c r="K226" i="3" s="1"/>
  <c r="U226" i="3"/>
  <c r="V226" i="3"/>
  <c r="X226" i="3"/>
  <c r="Z226" i="3"/>
  <c r="AA228" i="3" s="1"/>
  <c r="J227" i="3"/>
  <c r="K228" i="3" s="1"/>
  <c r="M229" i="3"/>
  <c r="N229" i="3"/>
  <c r="P229" i="3"/>
  <c r="R229" i="3"/>
  <c r="S229" i="3"/>
  <c r="J231" i="3"/>
  <c r="K232" i="3" s="1"/>
  <c r="K231" i="3"/>
  <c r="AK232" i="3"/>
  <c r="AL232" i="3"/>
  <c r="AN232" i="3"/>
  <c r="AP232" i="3"/>
  <c r="AQ234" i="3" s="1"/>
  <c r="J233" i="3"/>
  <c r="K233" i="3" s="1"/>
  <c r="M235" i="3"/>
  <c r="N235" i="3"/>
  <c r="P235" i="3"/>
  <c r="R235" i="3"/>
  <c r="S237" i="3" s="1"/>
  <c r="S236" i="3"/>
  <c r="J237" i="3"/>
  <c r="K238" i="3" s="1"/>
  <c r="K237" i="3"/>
  <c r="U238" i="3"/>
  <c r="V238" i="3"/>
  <c r="X238" i="3"/>
  <c r="Z238" i="3"/>
  <c r="AA239" i="3" s="1"/>
  <c r="J239" i="3"/>
  <c r="K239" i="3" s="1"/>
  <c r="M241" i="3"/>
  <c r="N241" i="3"/>
  <c r="P241" i="3"/>
  <c r="R241" i="3"/>
  <c r="S241" i="3" s="1"/>
  <c r="J243" i="3"/>
  <c r="K243" i="3"/>
  <c r="AC244" i="3"/>
  <c r="AD244" i="3"/>
  <c r="AF244" i="3"/>
  <c r="AH244" i="3"/>
  <c r="AI244" i="3" s="1"/>
  <c r="J245" i="3"/>
  <c r="K245" i="3"/>
  <c r="AP246" i="3"/>
  <c r="AQ246" i="3" s="1"/>
  <c r="M247" i="3"/>
  <c r="N247" i="3"/>
  <c r="P247" i="3"/>
  <c r="R247" i="3"/>
  <c r="S249" i="3" s="1"/>
  <c r="J249" i="3"/>
  <c r="U250" i="3"/>
  <c r="V250" i="3"/>
  <c r="X250" i="3"/>
  <c r="Z250" i="3"/>
  <c r="AA252" i="3" s="1"/>
  <c r="J251" i="3"/>
  <c r="K251" i="3" s="1"/>
  <c r="M253" i="3"/>
  <c r="N253" i="3"/>
  <c r="P253" i="3"/>
  <c r="R253" i="3"/>
  <c r="S254" i="3" s="1"/>
  <c r="J255" i="3"/>
  <c r="K255" i="3" s="1"/>
  <c r="AH263" i="3"/>
  <c r="AI263" i="3" s="1"/>
  <c r="AK265" i="3"/>
  <c r="AL265" i="3"/>
  <c r="AN265" i="3"/>
  <c r="AP265" i="3"/>
  <c r="AQ265" i="3" s="1"/>
  <c r="AH267" i="3"/>
  <c r="AI267" i="3" s="1"/>
  <c r="AP269" i="3"/>
  <c r="Z275" i="3"/>
  <c r="AA275" i="3" s="1"/>
  <c r="AC277" i="3"/>
  <c r="AD277" i="3"/>
  <c r="AF277" i="3"/>
  <c r="AH277" i="3"/>
  <c r="AI277" i="3" s="1"/>
  <c r="Z279" i="3"/>
  <c r="AA280" i="3"/>
  <c r="AK280" i="3"/>
  <c r="AL280" i="3"/>
  <c r="AN280" i="3"/>
  <c r="AP280" i="3"/>
  <c r="AQ281" i="3" s="1"/>
  <c r="AQ282" i="3"/>
  <c r="Z281" i="3"/>
  <c r="AC283" i="3"/>
  <c r="AD283" i="3"/>
  <c r="AF283" i="3"/>
  <c r="AH283" i="3"/>
  <c r="AI284" i="3" s="1"/>
  <c r="Z285" i="3"/>
  <c r="AA285" i="3" s="1"/>
  <c r="AA286" i="3"/>
  <c r="AP285" i="3"/>
  <c r="AQ286" i="3" s="1"/>
  <c r="F289" i="3"/>
  <c r="F291" i="3"/>
  <c r="AH291" i="3"/>
  <c r="AI291" i="3" s="1"/>
  <c r="F293" i="3"/>
  <c r="AK293" i="3"/>
  <c r="AL293" i="3"/>
  <c r="AN293" i="3"/>
  <c r="AP293" i="3"/>
  <c r="AQ293" i="3" s="1"/>
  <c r="AH295" i="3"/>
  <c r="AI296" i="3" s="1"/>
  <c r="AP297" i="3"/>
  <c r="AQ297" i="3"/>
  <c r="R303" i="3"/>
  <c r="S303" i="3"/>
  <c r="U305" i="3"/>
  <c r="V305" i="3"/>
  <c r="X305" i="3"/>
  <c r="Z305" i="3"/>
  <c r="AA305" i="3"/>
  <c r="R307" i="3"/>
  <c r="S308" i="3" s="1"/>
  <c r="AC308" i="3"/>
  <c r="AD308" i="3"/>
  <c r="AF308" i="3"/>
  <c r="AH308" i="3"/>
  <c r="R309" i="3"/>
  <c r="S310" i="3" s="1"/>
  <c r="S309" i="3"/>
  <c r="U311" i="3"/>
  <c r="V311" i="3"/>
  <c r="X311" i="3"/>
  <c r="Z311" i="3"/>
  <c r="AA311" i="3" s="1"/>
  <c r="R313" i="3"/>
  <c r="S313" i="3" s="1"/>
  <c r="S314" i="3"/>
  <c r="AK314" i="3"/>
  <c r="AL314" i="3"/>
  <c r="AN314" i="3"/>
  <c r="AP314" i="3"/>
  <c r="R315" i="3"/>
  <c r="S315" i="3" s="1"/>
  <c r="U317" i="3"/>
  <c r="V317" i="3"/>
  <c r="X317" i="3"/>
  <c r="Z317" i="3"/>
  <c r="R319" i="3"/>
  <c r="S319" i="3" s="1"/>
  <c r="AC320" i="3"/>
  <c r="AD320" i="3"/>
  <c r="AF320" i="3"/>
  <c r="AH320" i="3"/>
  <c r="AI320" i="3" s="1"/>
  <c r="AI322" i="3"/>
  <c r="R321" i="3"/>
  <c r="U323" i="3"/>
  <c r="V323" i="3"/>
  <c r="X323" i="3"/>
  <c r="Z323" i="3"/>
  <c r="AA324" i="3" s="1"/>
  <c r="AP323" i="3"/>
  <c r="AQ324" i="3" s="1"/>
  <c r="R325" i="3"/>
  <c r="S325" i="3" s="1"/>
  <c r="AH330" i="3"/>
  <c r="AI330" i="3" s="1"/>
  <c r="AK332" i="3"/>
  <c r="AL332" i="3"/>
  <c r="AN332" i="3"/>
  <c r="AP332" i="3"/>
  <c r="AQ332" i="3" s="1"/>
  <c r="AH334" i="3"/>
  <c r="AI334" i="3"/>
  <c r="AP336" i="3"/>
  <c r="AQ336" i="3" s="1"/>
  <c r="Z342" i="3"/>
  <c r="AA342" i="3" s="1"/>
  <c r="AC344" i="3"/>
  <c r="AD344" i="3"/>
  <c r="AF344" i="3"/>
  <c r="AH344" i="3"/>
  <c r="AI346" i="3" s="1"/>
  <c r="Z346" i="3"/>
  <c r="AA347" i="3"/>
  <c r="AK347" i="3"/>
  <c r="AL347" i="3"/>
  <c r="AN347" i="3"/>
  <c r="AP347" i="3"/>
  <c r="AQ347" i="3" s="1"/>
  <c r="AQ348" i="3"/>
  <c r="Z348" i="3"/>
  <c r="AA349" i="3" s="1"/>
  <c r="AC350" i="3"/>
  <c r="AD350" i="3"/>
  <c r="AF350" i="3"/>
  <c r="AH350" i="3"/>
  <c r="AI352" i="3" s="1"/>
  <c r="AI350" i="3"/>
  <c r="Z352" i="3"/>
  <c r="AA352" i="3" s="1"/>
  <c r="AP352" i="3"/>
  <c r="AQ352" i="3" s="1"/>
  <c r="AQ353" i="3"/>
  <c r="F358" i="3"/>
  <c r="AH358" i="3"/>
  <c r="AI358" i="3" s="1"/>
  <c r="F360" i="3"/>
  <c r="AK360" i="3"/>
  <c r="AL360" i="3"/>
  <c r="AN360" i="3"/>
  <c r="AP360" i="3"/>
  <c r="F362" i="3"/>
  <c r="AH362" i="3"/>
  <c r="AI362" i="3" s="1"/>
  <c r="AP364" i="3"/>
  <c r="AQ364" i="3" s="1"/>
  <c r="AI190" i="3"/>
  <c r="S316" i="3"/>
  <c r="AI189" i="3"/>
  <c r="AI268" i="3"/>
  <c r="K244" i="3"/>
  <c r="S230" i="3"/>
  <c r="AQ186" i="3"/>
  <c r="S93" i="3"/>
  <c r="K77" i="3"/>
  <c r="K70" i="3"/>
  <c r="S56" i="3"/>
  <c r="S19" i="3"/>
  <c r="AA14" i="3"/>
  <c r="S7" i="3"/>
  <c r="BK156" i="2"/>
  <c r="AT83" i="2"/>
  <c r="CA78" i="2"/>
  <c r="BS74" i="2"/>
  <c r="BC67" i="2"/>
  <c r="BB44" i="2"/>
  <c r="AP29" i="2"/>
  <c r="BB8" i="2"/>
  <c r="CA174" i="2"/>
  <c r="CA170" i="2"/>
  <c r="BK161" i="2"/>
  <c r="BK150" i="2"/>
  <c r="BS147" i="2"/>
  <c r="BK85" i="2"/>
  <c r="AT77" i="2"/>
  <c r="K75" i="2"/>
  <c r="AU71" i="2"/>
  <c r="BC69" i="2"/>
  <c r="AI65" i="2"/>
  <c r="BC56" i="2"/>
  <c r="AU35" i="2"/>
  <c r="AT29" i="2"/>
  <c r="K246" i="3"/>
  <c r="S242" i="3"/>
  <c r="K222" i="3"/>
  <c r="AI201" i="3"/>
  <c r="AI197" i="3"/>
  <c r="S79" i="3"/>
  <c r="S67" i="3"/>
  <c r="AA62" i="3"/>
  <c r="S55" i="3"/>
  <c r="AQ50" i="3"/>
  <c r="C33" i="3"/>
  <c r="K22" i="3"/>
  <c r="K17" i="3"/>
  <c r="AA13" i="3"/>
  <c r="C171" i="2"/>
  <c r="K168" i="2"/>
  <c r="C131" i="2"/>
  <c r="AU77" i="2"/>
  <c r="AI71" i="2"/>
  <c r="AA56" i="2"/>
  <c r="C49" i="2"/>
  <c r="S37" i="2"/>
  <c r="AI35" i="2"/>
  <c r="AI34" i="2"/>
  <c r="S13" i="2"/>
  <c r="S158" i="3"/>
  <c r="AI134" i="3"/>
  <c r="C63" i="3"/>
  <c r="AI221" i="3"/>
  <c r="AI359" i="3"/>
  <c r="AQ334" i="3"/>
  <c r="AA216" i="3"/>
  <c r="AQ185" i="3"/>
  <c r="AI167" i="3"/>
  <c r="S320" i="3"/>
  <c r="AA312" i="3"/>
  <c r="AA306" i="3"/>
  <c r="AI285" i="3"/>
  <c r="AQ267" i="3"/>
  <c r="K256" i="3"/>
  <c r="S248" i="3"/>
  <c r="S243" i="3"/>
  <c r="S231" i="3"/>
  <c r="AA191" i="3"/>
  <c r="S142" i="3"/>
  <c r="AI130" i="3"/>
  <c r="AQ120" i="3"/>
  <c r="AA114" i="3"/>
  <c r="AI102" i="3"/>
  <c r="K83" i="3"/>
  <c r="AQ78" i="3"/>
  <c r="S69" i="3"/>
  <c r="S45" i="3"/>
  <c r="K42" i="3"/>
  <c r="S21" i="3"/>
  <c r="BS160" i="2"/>
  <c r="CA154" i="2"/>
  <c r="BS148" i="2"/>
  <c r="BK120" i="2"/>
  <c r="C119" i="2"/>
  <c r="S114" i="2"/>
  <c r="K102" i="2"/>
  <c r="BB92" i="2"/>
  <c r="AU83" i="2"/>
  <c r="BC81" i="2"/>
  <c r="AP77" i="2"/>
  <c r="BS75" i="2"/>
  <c r="AU65" i="2"/>
  <c r="BC44" i="2"/>
  <c r="AA33" i="2"/>
  <c r="AA215" i="3"/>
  <c r="AQ124" i="3"/>
  <c r="C91" i="3"/>
  <c r="C81" i="3"/>
  <c r="C67" i="3"/>
  <c r="C61" i="3"/>
  <c r="C43" i="3"/>
  <c r="C37" i="3"/>
  <c r="C19" i="3"/>
  <c r="C13" i="3"/>
  <c r="C169" i="2"/>
  <c r="C162" i="2"/>
  <c r="S156" i="2"/>
  <c r="BS130" i="2"/>
  <c r="S124" i="2"/>
  <c r="CA120" i="2"/>
  <c r="CA119" i="2"/>
  <c r="S119" i="2"/>
  <c r="AA91" i="2"/>
  <c r="C78" i="2"/>
  <c r="AI76" i="2"/>
  <c r="AA69" i="2"/>
  <c r="AA67" i="2"/>
  <c r="CA50" i="2"/>
  <c r="AA44" i="2"/>
  <c r="BK38" i="2"/>
  <c r="AA8" i="2"/>
  <c r="AA325" i="3"/>
  <c r="AQ119" i="3"/>
  <c r="S247" i="3"/>
  <c r="AA313" i="3"/>
  <c r="S255" i="3"/>
  <c r="K84" i="3"/>
  <c r="CA124" i="2"/>
  <c r="BS117" i="2"/>
  <c r="BK39" i="2"/>
  <c r="AU29" i="2"/>
  <c r="BS27" i="2"/>
  <c r="AI27" i="3"/>
  <c r="BS159" i="2"/>
  <c r="C120" i="2"/>
  <c r="BC80" i="2"/>
  <c r="K25" i="2"/>
  <c r="AI344" i="3"/>
  <c r="AQ333" i="3"/>
  <c r="AQ280" i="3"/>
  <c r="AI345" i="3"/>
  <c r="AI295" i="3"/>
  <c r="AQ323" i="3"/>
  <c r="S304" i="3"/>
  <c r="AI283" i="3"/>
  <c r="S235" i="3"/>
  <c r="K227" i="3"/>
  <c r="K225" i="3"/>
  <c r="S159" i="3"/>
  <c r="AA151" i="3"/>
  <c r="AA150" i="3"/>
  <c r="S44" i="3"/>
  <c r="K40" i="3"/>
  <c r="AI25" i="3"/>
  <c r="CA171" i="2"/>
  <c r="K158" i="2"/>
  <c r="C152" i="2"/>
  <c r="AA79" i="2"/>
  <c r="AA318" i="3"/>
  <c r="AQ298" i="3"/>
  <c r="AQ294" i="3"/>
  <c r="AA279" i="3"/>
  <c r="AA251" i="3"/>
  <c r="AA250" i="3"/>
  <c r="AI246" i="3"/>
  <c r="S147" i="3"/>
  <c r="AQ105" i="3"/>
  <c r="AA38" i="3"/>
  <c r="AA39" i="3"/>
  <c r="K159" i="2"/>
  <c r="CA135" i="2"/>
  <c r="AA92" i="2"/>
  <c r="C50" i="2"/>
  <c r="BC31" i="2"/>
  <c r="AA31" i="2"/>
  <c r="AQ295" i="3"/>
  <c r="AI351" i="3"/>
  <c r="CA107" i="2"/>
  <c r="BC32" i="2"/>
  <c r="AH8" i="2"/>
  <c r="S154" i="3"/>
  <c r="AA118" i="3"/>
  <c r="AP83" i="2"/>
  <c r="AT71" i="2"/>
  <c r="AT65" i="2"/>
  <c r="AA307" i="3"/>
  <c r="AA346" i="3"/>
  <c r="AQ349" i="3"/>
  <c r="BK87" i="2"/>
  <c r="K74" i="2"/>
  <c r="AP35" i="2"/>
  <c r="S15" i="2"/>
  <c r="AQ362" i="3"/>
  <c r="K240" i="3"/>
  <c r="K234" i="3"/>
  <c r="S223" i="3"/>
  <c r="K215" i="3"/>
  <c r="K213" i="3"/>
  <c r="AQ174" i="3"/>
  <c r="AI171" i="3"/>
  <c r="AQ170" i="3"/>
  <c r="AA143" i="3"/>
  <c r="AQ136" i="3"/>
  <c r="AQ103" i="3"/>
  <c r="K94" i="3"/>
  <c r="K52" i="3"/>
  <c r="K47" i="3"/>
  <c r="BS171" i="2"/>
  <c r="BS105" i="2"/>
  <c r="AQ171" i="3"/>
  <c r="BK144" i="2"/>
  <c r="BK118" i="2"/>
  <c r="K26" i="2"/>
  <c r="BC20" i="2"/>
  <c r="AU16" i="2"/>
  <c r="AU23" i="2"/>
  <c r="AQ365" i="3"/>
  <c r="AQ266" i="3"/>
  <c r="AI321" i="3"/>
  <c r="AI335" i="3"/>
  <c r="AQ133" i="3"/>
  <c r="S32" i="3"/>
  <c r="AH56" i="2"/>
  <c r="AT23" i="2"/>
  <c r="C38" i="3"/>
  <c r="BB56" i="2"/>
  <c r="S38" i="2"/>
  <c r="S322" i="3" l="1"/>
  <c r="S321" i="3"/>
  <c r="AI220" i="3"/>
  <c r="AI222" i="3"/>
  <c r="AQ198" i="3"/>
  <c r="AQ199" i="3"/>
  <c r="S151" i="3"/>
  <c r="S152" i="3"/>
  <c r="K10" i="3"/>
  <c r="K11" i="3"/>
  <c r="CA152" i="2"/>
  <c r="CA153" i="2"/>
  <c r="K117" i="2"/>
  <c r="K116" i="2"/>
  <c r="K172" i="2"/>
  <c r="AA21" i="2"/>
  <c r="AQ200" i="3"/>
  <c r="AQ152" i="3"/>
  <c r="K250" i="3"/>
  <c r="K249" i="3"/>
  <c r="S218" i="3"/>
  <c r="S217" i="3"/>
  <c r="K88" i="3"/>
  <c r="K89" i="3"/>
  <c r="AA87" i="3"/>
  <c r="K35" i="3"/>
  <c r="K36" i="3"/>
  <c r="BS101" i="2"/>
  <c r="BS102" i="2"/>
  <c r="BS25" i="2"/>
  <c r="BS26" i="2"/>
  <c r="AI23" i="2"/>
  <c r="BC7" i="2"/>
  <c r="BC8" i="2"/>
  <c r="AI105" i="3"/>
  <c r="AI184" i="3"/>
  <c r="AP23" i="2"/>
  <c r="AA145" i="3"/>
  <c r="AI183" i="3"/>
  <c r="AA353" i="3"/>
  <c r="K252" i="3"/>
  <c r="AI117" i="3"/>
  <c r="C104" i="2"/>
  <c r="K34" i="3"/>
  <c r="C14" i="3"/>
  <c r="AI121" i="3"/>
  <c r="AA348" i="3"/>
  <c r="BK14" i="2"/>
  <c r="S85" i="2"/>
  <c r="BK114" i="2"/>
  <c r="CA132" i="2"/>
  <c r="K123" i="2"/>
  <c r="K12" i="3"/>
  <c r="AQ154" i="3"/>
  <c r="AQ203" i="3"/>
  <c r="AQ232" i="3"/>
  <c r="K115" i="2"/>
  <c r="AI292" i="3"/>
  <c r="K121" i="2"/>
  <c r="BC19" i="2"/>
  <c r="AQ361" i="3"/>
  <c r="AQ360" i="3"/>
  <c r="S253" i="3"/>
  <c r="AA186" i="3"/>
  <c r="AA187" i="3"/>
  <c r="AA156" i="3"/>
  <c r="AQ107" i="3"/>
  <c r="S92" i="3"/>
  <c r="C86" i="3"/>
  <c r="AA63" i="3"/>
  <c r="AQ49" i="3"/>
  <c r="AQ51" i="3"/>
  <c r="S9" i="3"/>
  <c r="S8" i="3"/>
  <c r="K106" i="2"/>
  <c r="K105" i="2"/>
  <c r="BC91" i="2"/>
  <c r="BC92" i="2"/>
  <c r="AI64" i="2"/>
  <c r="AP65" i="2"/>
  <c r="CA49" i="2"/>
  <c r="CA51" i="2"/>
  <c r="AQ315" i="3"/>
  <c r="AQ316" i="3"/>
  <c r="AI308" i="3"/>
  <c r="AI310" i="3"/>
  <c r="AI160" i="3"/>
  <c r="AI159" i="3"/>
  <c r="S81" i="3"/>
  <c r="S80" i="3"/>
  <c r="K64" i="3"/>
  <c r="K66" i="3"/>
  <c r="K58" i="3"/>
  <c r="K59" i="3"/>
  <c r="K28" i="3"/>
  <c r="K29" i="3"/>
  <c r="C107" i="2"/>
  <c r="C108" i="2"/>
  <c r="BK61" i="2"/>
  <c r="BK63" i="2"/>
  <c r="AI17" i="2"/>
  <c r="C133" i="2"/>
  <c r="C56" i="3"/>
  <c r="AI331" i="3"/>
  <c r="AA226" i="3"/>
  <c r="CA104" i="2"/>
  <c r="C103" i="2"/>
  <c r="AA85" i="3"/>
  <c r="AQ270" i="3"/>
  <c r="AQ269" i="3"/>
  <c r="BS121" i="2"/>
  <c r="BS123" i="2"/>
  <c r="AQ337" i="3"/>
  <c r="K148" i="2"/>
  <c r="K146" i="2"/>
  <c r="AI73" i="3"/>
  <c r="AI309" i="3"/>
  <c r="AA184" i="3"/>
  <c r="AI245" i="3"/>
  <c r="AI123" i="3"/>
  <c r="AQ190" i="3"/>
  <c r="S326" i="3"/>
  <c r="S117" i="2"/>
  <c r="BK15" i="2"/>
  <c r="CA105" i="2"/>
  <c r="S87" i="2"/>
  <c r="BS116" i="2"/>
  <c r="BS122" i="2"/>
  <c r="S150" i="2"/>
  <c r="K60" i="3"/>
  <c r="K90" i="3"/>
  <c r="AA124" i="3"/>
  <c r="AA181" i="3"/>
  <c r="S219" i="3"/>
  <c r="AQ161" i="3"/>
  <c r="AA240" i="3"/>
  <c r="AA238" i="3"/>
  <c r="S146" i="3"/>
  <c r="C123" i="2"/>
  <c r="AA20" i="2"/>
  <c r="BK62" i="2"/>
  <c r="AQ314" i="3"/>
  <c r="AA323" i="3"/>
  <c r="AA317" i="3"/>
  <c r="AA319" i="3"/>
  <c r="AQ285" i="3"/>
  <c r="AA282" i="3"/>
  <c r="AA281" i="3"/>
  <c r="AI278" i="3"/>
  <c r="AI264" i="3"/>
  <c r="AI147" i="3"/>
  <c r="AI146" i="3"/>
  <c r="AI148" i="3"/>
  <c r="AI115" i="3"/>
  <c r="AI74" i="3"/>
  <c r="C153" i="2"/>
  <c r="C154" i="2"/>
  <c r="S143" i="2"/>
  <c r="S144" i="2"/>
  <c r="C135" i="2"/>
  <c r="C136" i="2"/>
  <c r="CA131" i="2"/>
  <c r="K129" i="2"/>
  <c r="AI82" i="2"/>
  <c r="AI83" i="2"/>
  <c r="AA80" i="2"/>
  <c r="AA81" i="2"/>
  <c r="S63" i="2"/>
  <c r="S61" i="2"/>
  <c r="AT35" i="2"/>
  <c r="AU34" i="2"/>
  <c r="S211" i="3"/>
  <c r="AA343" i="3"/>
  <c r="AI279" i="3"/>
  <c r="AQ247" i="3"/>
  <c r="S307" i="3"/>
  <c r="AH44" i="2"/>
  <c r="S213" i="3"/>
  <c r="AA227" i="3"/>
  <c r="AA276" i="3"/>
  <c r="K220" i="3"/>
  <c r="S162" i="2"/>
  <c r="K133" i="2"/>
  <c r="BK124" i="2"/>
  <c r="AQ233" i="3"/>
  <c r="K210" i="3"/>
  <c r="AP17" i="2"/>
  <c r="AI363" i="3"/>
  <c r="AA120" i="3"/>
</calcChain>
</file>

<file path=xl/sharedStrings.xml><?xml version="1.0" encoding="utf-8"?>
<sst xmlns="http://schemas.openxmlformats.org/spreadsheetml/2006/main" count="400" uniqueCount="116">
  <si>
    <t>1/8ème de Finale</t>
  </si>
  <si>
    <t>Finale</t>
  </si>
  <si>
    <t>Date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</si>
  <si>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</si>
  <si>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</si>
  <si>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</si>
  <si>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</si>
  <si>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</si>
  <si>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</si>
  <si>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</si>
  <si>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</si>
  <si>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</si>
  <si>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</si>
  <si>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</si>
  <si>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</si>
  <si>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Places 9 à 16</t>
  </si>
  <si>
    <t>9ème</t>
  </si>
  <si>
    <t>10ème</t>
  </si>
  <si>
    <t>Places 9ème/10ème</t>
  </si>
  <si>
    <t>Places 9 à 12</t>
  </si>
  <si>
    <t>Places 13 à 16</t>
  </si>
  <si>
    <t>Places 11ème/12ème</t>
  </si>
  <si>
    <t>11ème</t>
  </si>
  <si>
    <t>12ème</t>
  </si>
  <si>
    <t>Places 13ème/14ème</t>
  </si>
  <si>
    <t>Places 15ème/16ème</t>
  </si>
  <si>
    <t>13ème</t>
  </si>
  <si>
    <t>14ème</t>
  </si>
  <si>
    <t>15ème</t>
  </si>
  <si>
    <t>16ème</t>
  </si>
  <si>
    <t>1/4ème de Finale KO</t>
  </si>
  <si>
    <t>1/2ème de Finale KO</t>
  </si>
  <si>
    <t>Finale KO</t>
  </si>
  <si>
    <t>17ème</t>
  </si>
  <si>
    <t>18ème</t>
  </si>
  <si>
    <t>19ème</t>
  </si>
  <si>
    <t>20ème</t>
  </si>
  <si>
    <t>21ème</t>
  </si>
  <si>
    <t>22ème</t>
  </si>
  <si>
    <t>23ème</t>
  </si>
  <si>
    <t>24ème</t>
  </si>
  <si>
    <t>25ème</t>
  </si>
  <si>
    <t>26ème</t>
  </si>
  <si>
    <t>27ème</t>
  </si>
  <si>
    <t>28ème</t>
  </si>
  <si>
    <t>29ème</t>
  </si>
  <si>
    <t>30ème</t>
  </si>
  <si>
    <t>31ème</t>
  </si>
  <si>
    <t>32ème</t>
  </si>
  <si>
    <t>Places 19ème/20ème</t>
  </si>
  <si>
    <t>Places 21 à 24</t>
  </si>
  <si>
    <t>Places 21ème/22ème</t>
  </si>
  <si>
    <t>Places 23ème/24ème</t>
  </si>
  <si>
    <t>Places 25 à 32</t>
  </si>
  <si>
    <t>Places 25 à 28</t>
  </si>
  <si>
    <t>Places 25ème/26ème</t>
  </si>
  <si>
    <t>Places 27ème/28ème</t>
  </si>
  <si>
    <t>Places 29 à 32</t>
  </si>
  <si>
    <t>Places 29ème/30ème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</si>
  <si>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</si>
  <si>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</si>
  <si>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</si>
  <si>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</si>
  <si>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</si>
  <si>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</si>
  <si>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</si>
  <si>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</si>
  <si>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</si>
  <si>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</si>
  <si>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</si>
  <si>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</si>
  <si>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</si>
  <si>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</si>
  <si>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</si>
  <si>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</si>
  <si>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</si>
  <si>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</si>
  <si>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</si>
  <si>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</si>
  <si>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</si>
  <si>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</si>
  <si>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</si>
  <si>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</si>
  <si>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</si>
  <si>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</si>
  <si>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</si>
  <si>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</si>
  <si>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</si>
  <si>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</si>
  <si>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</si>
  <si>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</si>
  <si>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1/8ème de Finale KO</t>
  </si>
  <si>
    <t>Places 31ème/32ème</t>
  </si>
  <si>
    <t>1/16ème de Finale</t>
  </si>
  <si>
    <t>1/4 de Finale</t>
  </si>
  <si>
    <t>1/2 Finale</t>
  </si>
  <si>
    <t xml:space="preserve"> </t>
  </si>
  <si>
    <t>N° Table</t>
  </si>
  <si>
    <t>Horaire</t>
  </si>
  <si>
    <t xml:space="preserve">EPREUVE : </t>
  </si>
  <si>
    <t xml:space="preserve">TABLEAU :  </t>
  </si>
  <si>
    <t>Double Club Id1</t>
  </si>
  <si>
    <t>Double Club Id2</t>
  </si>
  <si>
    <t>Paramètres</t>
  </si>
  <si>
    <t>Championnats de France Jeunes</t>
  </si>
  <si>
    <t>JF Juniors Filles -18</t>
  </si>
  <si>
    <t>Places 17ème/18ème</t>
  </si>
  <si>
    <t>Places 17 à 20</t>
  </si>
  <si>
    <t>1/2 Finale KO</t>
  </si>
  <si>
    <t>1/4 Finale KO</t>
  </si>
  <si>
    <t>1/4 Finale</t>
  </si>
  <si>
    <t>1/8 Finale</t>
  </si>
  <si>
    <t>1/8 Finale KO</t>
  </si>
  <si>
    <t>18_24G2I-24J-2 gr x 12-CI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</si>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</sst>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33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12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6"/>
      <color indexed="14"/>
      <name val="Arial"/>
      <family val="2"/>
    </font>
    <font>
      <sz val="10"/>
      <color indexed="12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b/>
      <i/>
      <sz val="12"/>
      <color indexed="8"/>
      <name val="Arial"/>
      <family val="2"/>
    </font>
    <font>
      <sz val="8"/>
      <color indexed="8"/>
      <name val="Arial"/>
      <family val="2"/>
    </font>
    <font>
      <sz val="12"/>
      <color indexed="8"/>
      <name val="Arial"/>
      <family val="2"/>
    </font>
    <font>
      <b/>
      <sz val="6"/>
      <color indexed="8"/>
      <name val="Arial"/>
      <family val="2"/>
    </font>
    <font>
      <i/>
      <sz val="8"/>
      <color indexed="8"/>
      <name val="Arial"/>
      <family val="2"/>
    </font>
    <font>
      <sz val="1"/>
      <color indexed="8"/>
      <name val="Arial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16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441">
    <xf numFmtId="0" fontId="0" fillId="0" borderId="0" xfId="0"/>
    <xf numFmtId="0" fontId="0" fillId="0" borderId="0" xfId="0" applyAlignment="1">
      <alignment horizontal="center"/>
    </xf>
    <xf numFmtId="0" fontId="11" fillId="0" borderId="0" xfId="1" applyFont="1" applyBorder="1" applyAlignment="1" applyProtection="1">
      <alignment horizontal="left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11" fillId="0" borderId="1" xfId="1" applyFont="1" applyBorder="1" applyAlignment="1" applyProtection="1">
      <alignment horizontal="left" vertical="center"/>
      <protection hidden="1"/>
    </xf>
    <xf numFmtId="0" fontId="5" fillId="0" borderId="1" xfId="2" applyFont="1" applyBorder="1" applyAlignment="1" applyProtection="1">
      <alignment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13" fillId="0" borderId="0" xfId="2" applyFont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vertical="center"/>
      <protection hidden="1"/>
    </xf>
    <xf numFmtId="0" fontId="11" fillId="0" borderId="2" xfId="2" applyFont="1" applyBorder="1" applyAlignment="1" applyProtection="1">
      <alignment horizontal="center" vertical="center"/>
      <protection hidden="1"/>
    </xf>
    <xf numFmtId="0" fontId="14" fillId="0" borderId="0" xfId="2" applyFont="1" applyBorder="1" applyAlignment="1" applyProtection="1">
      <alignment horizontal="center" vertical="center"/>
      <protection hidden="1"/>
    </xf>
    <xf numFmtId="0" fontId="16" fillId="0" borderId="0" xfId="2" applyFont="1" applyBorder="1" applyAlignment="1" applyProtection="1">
      <alignment horizontal="center" vertical="center"/>
      <protection hidden="1"/>
    </xf>
    <xf numFmtId="0" fontId="13" fillId="0" borderId="3" xfId="2" applyFont="1" applyFill="1" applyBorder="1" applyAlignment="1" applyProtection="1">
      <alignment horizontal="center" vertical="center"/>
      <protection hidden="1"/>
    </xf>
    <xf numFmtId="0" fontId="5" fillId="0" borderId="3" xfId="2" applyFont="1" applyFill="1" applyBorder="1" applyAlignment="1" applyProtection="1">
      <alignment vertical="center"/>
      <protection hidden="1"/>
    </xf>
    <xf numFmtId="0" fontId="11" fillId="0" borderId="3" xfId="1" applyFont="1" applyFill="1" applyBorder="1" applyAlignment="1" applyProtection="1">
      <alignment horizontal="right" vertical="center"/>
      <protection hidden="1"/>
    </xf>
    <xf numFmtId="0" fontId="11" fillId="0" borderId="4" xfId="2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vertical="center"/>
      <protection hidden="1"/>
    </xf>
    <xf numFmtId="0" fontId="11" fillId="0" borderId="0" xfId="1" applyFont="1" applyFill="1" applyBorder="1" applyAlignment="1" applyProtection="1">
      <alignment horizontal="right" vertical="center"/>
      <protection hidden="1"/>
    </xf>
    <xf numFmtId="0" fontId="11" fillId="0" borderId="5" xfId="2" applyFont="1" applyFill="1" applyBorder="1" applyAlignment="1" applyProtection="1">
      <alignment horizontal="center" vertical="center"/>
      <protection hidden="1"/>
    </xf>
    <xf numFmtId="0" fontId="17" fillId="0" borderId="0" xfId="2" applyFont="1" applyFill="1" applyBorder="1" applyAlignment="1" applyProtection="1">
      <alignment horizontal="center" vertical="center"/>
      <protection hidden="1"/>
    </xf>
    <xf numFmtId="0" fontId="11" fillId="0" borderId="0" xfId="2" applyFont="1" applyFill="1" applyBorder="1" applyAlignment="1" applyProtection="1">
      <alignment horizontal="center" vertical="center"/>
      <protection hidden="1"/>
    </xf>
    <xf numFmtId="0" fontId="11" fillId="0" borderId="6" xfId="2" applyFont="1" applyFill="1" applyBorder="1" applyAlignment="1" applyProtection="1">
      <alignment horizontal="center" vertical="center"/>
      <protection hidden="1"/>
    </xf>
    <xf numFmtId="0" fontId="5" fillId="0" borderId="6" xfId="2" applyFont="1" applyFill="1" applyBorder="1" applyAlignment="1" applyProtection="1">
      <alignment vertical="center"/>
      <protection hidden="1"/>
    </xf>
    <xf numFmtId="0" fontId="11" fillId="0" borderId="6" xfId="1" applyFont="1" applyFill="1" applyBorder="1" applyAlignment="1" applyProtection="1">
      <alignment horizontal="right" vertical="center"/>
      <protection hidden="1"/>
    </xf>
    <xf numFmtId="0" fontId="11" fillId="0" borderId="7" xfId="2" applyFont="1" applyFill="1" applyBorder="1" applyAlignment="1" applyProtection="1">
      <alignment horizontal="center" vertical="center"/>
      <protection hidden="1"/>
    </xf>
    <xf numFmtId="165" fontId="0" fillId="0" borderId="0" xfId="0" applyNumberFormat="1" applyAlignment="1">
      <alignment horizontal="center"/>
    </xf>
    <xf numFmtId="0" fontId="22" fillId="0" borderId="0" xfId="2" applyFont="1" applyBorder="1" applyAlignment="1" applyProtection="1">
      <alignment horizontal="center" vertical="center"/>
      <protection hidden="1"/>
    </xf>
    <xf numFmtId="20" fontId="0" fillId="0" borderId="0" xfId="0" applyNumberFormat="1"/>
    <xf numFmtId="14" fontId="0" fillId="0" borderId="0" xfId="0" applyNumberFormat="1"/>
    <xf numFmtId="0" fontId="11" fillId="0" borderId="8" xfId="2" applyFont="1" applyBorder="1" applyAlignment="1" applyProtection="1">
      <alignment horizontal="center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4" fillId="0" borderId="9" xfId="3" applyFont="1" applyBorder="1" applyAlignment="1" applyProtection="1">
      <alignment horizontal="center" vertical="center"/>
      <protection hidden="1"/>
    </xf>
    <xf numFmtId="0" fontId="4" fillId="0" borderId="10" xfId="3" applyFont="1" applyBorder="1" applyAlignment="1" applyProtection="1">
      <alignment horizontal="center" vertical="center"/>
      <protection hidden="1"/>
    </xf>
    <xf numFmtId="0" fontId="4" fillId="0" borderId="11" xfId="3" applyFont="1" applyBorder="1" applyAlignment="1" applyProtection="1">
      <alignment horizontal="center" vertical="center"/>
      <protection hidden="1"/>
    </xf>
    <xf numFmtId="0" fontId="15" fillId="0" borderId="0" xfId="3" applyFont="1" applyBorder="1" applyAlignment="1" applyProtection="1">
      <alignment horizontal="center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3" fillId="0" borderId="12" xfId="3" applyFont="1" applyBorder="1" applyAlignment="1" applyProtection="1">
      <alignment horizontal="centerContinuous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Continuous" vertical="center"/>
      <protection hidden="1"/>
    </xf>
    <xf numFmtId="0" fontId="5" fillId="0" borderId="0" xfId="3" applyFont="1" applyFill="1" applyBorder="1" applyAlignment="1" applyProtection="1">
      <alignment vertical="center"/>
      <protection hidden="1"/>
    </xf>
    <xf numFmtId="0" fontId="5" fillId="2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3" applyFont="1" applyBorder="1" applyAlignment="1" applyProtection="1">
      <alignment horizontal="left" vertical="center"/>
      <protection hidden="1"/>
    </xf>
    <xf numFmtId="0" fontId="5" fillId="0" borderId="0" xfId="4" applyFont="1" applyFill="1" applyBorder="1" applyAlignment="1" applyProtection="1">
      <alignment vertical="center"/>
      <protection hidden="1"/>
    </xf>
    <xf numFmtId="0" fontId="5" fillId="0" borderId="0" xfId="3" applyFont="1" applyAlignment="1" applyProtection="1">
      <alignment vertical="center"/>
      <protection hidden="1"/>
    </xf>
    <xf numFmtId="0" fontId="10" fillId="0" borderId="0" xfId="3" applyFont="1" applyBorder="1" applyAlignment="1" applyProtection="1">
      <alignment horizontal="centerContinuous" vertical="center"/>
      <protection hidden="1"/>
    </xf>
    <xf numFmtId="0" fontId="5" fillId="0" borderId="2" xfId="4" applyFont="1" applyBorder="1" applyAlignment="1" applyProtection="1">
      <alignment vertical="center"/>
      <protection hidden="1"/>
    </xf>
    <xf numFmtId="0" fontId="5" fillId="0" borderId="0" xfId="3" applyNumberFormat="1" applyFont="1" applyFill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left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5" fillId="0" borderId="0" xfId="4" applyFont="1" applyBorder="1" applyAlignment="1" applyProtection="1">
      <alignment vertical="center"/>
      <protection hidden="1"/>
    </xf>
    <xf numFmtId="0" fontId="5" fillId="0" borderId="0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Continuous" vertical="center"/>
      <protection hidden="1"/>
    </xf>
    <xf numFmtId="165" fontId="20" fillId="0" borderId="0" xfId="0" applyNumberFormat="1" applyFont="1" applyBorder="1" applyAlignment="1" applyProtection="1">
      <alignment horizontal="centerContinuous" vertical="center"/>
      <protection hidden="1"/>
    </xf>
    <xf numFmtId="0" fontId="21" fillId="0" borderId="0" xfId="3" applyFont="1" applyAlignment="1" applyProtection="1">
      <alignment horizontal="centerContinuous" vertical="center"/>
      <protection hidden="1"/>
    </xf>
    <xf numFmtId="0" fontId="5" fillId="2" borderId="13" xfId="3" applyNumberFormat="1" applyFont="1" applyFill="1" applyBorder="1" applyAlignment="1" applyProtection="1">
      <alignment horizontal="center" vertical="center"/>
      <protection hidden="1"/>
    </xf>
    <xf numFmtId="0" fontId="5" fillId="0" borderId="2" xfId="3" applyFont="1" applyBorder="1" applyAlignment="1" applyProtection="1">
      <alignment vertical="center"/>
      <protection hidden="1"/>
    </xf>
    <xf numFmtId="0" fontId="5" fillId="0" borderId="2" xfId="3" applyFont="1" applyBorder="1" applyAlignment="1" applyProtection="1">
      <alignment horizontal="center" vertical="center"/>
      <protection hidden="1"/>
    </xf>
    <xf numFmtId="0" fontId="22" fillId="3" borderId="0" xfId="3" applyFont="1" applyFill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10" fillId="0" borderId="14" xfId="3" applyFont="1" applyBorder="1" applyAlignment="1" applyProtection="1">
      <alignment horizontal="centerContinuous" vertical="center"/>
      <protection hidden="1"/>
    </xf>
    <xf numFmtId="0" fontId="15" fillId="0" borderId="0" xfId="2" applyFont="1" applyBorder="1" applyAlignment="1" applyProtection="1">
      <alignment vertical="center"/>
      <protection hidden="1"/>
    </xf>
    <xf numFmtId="0" fontId="22" fillId="0" borderId="0" xfId="4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7" fillId="0" borderId="15" xfId="3" applyFont="1" applyBorder="1" applyAlignment="1" applyProtection="1">
      <alignment horizontal="left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vertical="center"/>
      <protection hidden="1"/>
    </xf>
    <xf numFmtId="0" fontId="5" fillId="0" borderId="0" xfId="3" applyFont="1" applyFill="1" applyBorder="1" applyAlignment="1" applyProtection="1">
      <alignment horizontal="centerContinuous" vertical="center"/>
      <protection hidden="1"/>
    </xf>
    <xf numFmtId="0" fontId="22" fillId="0" borderId="0" xfId="4" applyFont="1" applyAlignment="1" applyProtection="1">
      <alignment vertical="center"/>
      <protection hidden="1"/>
    </xf>
    <xf numFmtId="0" fontId="18" fillId="0" borderId="0" xfId="4" applyFont="1" applyAlignment="1" applyProtection="1">
      <alignment horizontal="center" vertical="center"/>
      <protection hidden="1"/>
    </xf>
    <xf numFmtId="0" fontId="10" fillId="0" borderId="0" xfId="4" applyFont="1" applyAlignment="1" applyProtection="1">
      <alignment vertical="center"/>
      <protection hidden="1"/>
    </xf>
    <xf numFmtId="0" fontId="5" fillId="0" borderId="16" xfId="4" applyFont="1" applyBorder="1" applyAlignment="1" applyProtection="1">
      <alignment vertical="center"/>
      <protection hidden="1"/>
    </xf>
    <xf numFmtId="0" fontId="5" fillId="0" borderId="17" xfId="4" applyFont="1" applyBorder="1" applyAlignment="1" applyProtection="1">
      <alignment horizontal="center" vertical="center"/>
      <protection hidden="1"/>
    </xf>
    <xf numFmtId="0" fontId="7" fillId="0" borderId="18" xfId="3" applyFont="1" applyFill="1" applyBorder="1" applyAlignment="1" applyProtection="1">
      <alignment horizontal="left" vertical="center"/>
      <protection hidden="1"/>
    </xf>
    <xf numFmtId="0" fontId="7" fillId="0" borderId="19" xfId="3" applyFont="1" applyFill="1" applyBorder="1" applyAlignment="1" applyProtection="1">
      <alignment horizontal="left" vertical="center"/>
      <protection hidden="1"/>
    </xf>
    <xf numFmtId="0" fontId="5" fillId="0" borderId="20" xfId="3" applyFont="1" applyBorder="1" applyAlignment="1" applyProtection="1">
      <alignment vertical="center"/>
      <protection hidden="1"/>
    </xf>
    <xf numFmtId="0" fontId="3" fillId="0" borderId="21" xfId="3" applyFont="1" applyBorder="1" applyAlignment="1" applyProtection="1">
      <alignment horizontal="left" vertical="center" indent="1"/>
      <protection hidden="1"/>
    </xf>
    <xf numFmtId="0" fontId="5" fillId="0" borderId="21" xfId="3" applyFont="1" applyBorder="1" applyAlignment="1" applyProtection="1">
      <alignment vertical="center"/>
      <protection hidden="1"/>
    </xf>
    <xf numFmtId="0" fontId="12" fillId="0" borderId="0" xfId="2" applyFont="1" applyFill="1" applyBorder="1" applyAlignment="1" applyProtection="1">
      <alignment horizontal="center" vertical="center"/>
      <protection hidden="1"/>
    </xf>
    <xf numFmtId="0" fontId="7" fillId="0" borderId="21" xfId="3" applyFont="1" applyBorder="1" applyAlignment="1" applyProtection="1">
      <alignment horizontal="left" vertical="center" indent="1"/>
      <protection hidden="1"/>
    </xf>
    <xf numFmtId="0" fontId="5" fillId="0" borderId="17" xfId="4" applyFont="1" applyFill="1" applyBorder="1" applyAlignment="1" applyProtection="1">
      <alignment vertical="center"/>
      <protection hidden="1"/>
    </xf>
    <xf numFmtId="0" fontId="5" fillId="0" borderId="0" xfId="4" applyFont="1" applyBorder="1" applyAlignment="1" applyProtection="1">
      <alignment horizontal="center" vertical="center"/>
      <protection hidden="1"/>
    </xf>
    <xf numFmtId="0" fontId="3" fillId="0" borderId="22" xfId="3" applyFont="1" applyBorder="1" applyAlignment="1" applyProtection="1">
      <alignment horizontal="left" vertical="center" indent="1"/>
      <protection hidden="1"/>
    </xf>
    <xf numFmtId="0" fontId="10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vertical="center"/>
      <protection hidden="1"/>
    </xf>
    <xf numFmtId="0" fontId="8" fillId="0" borderId="0" xfId="4" applyFont="1" applyFill="1" applyBorder="1" applyAlignment="1" applyProtection="1">
      <alignment horizontal="center" vertical="center"/>
      <protection hidden="1"/>
    </xf>
    <xf numFmtId="0" fontId="7" fillId="0" borderId="17" xfId="3" applyFont="1" applyFill="1" applyBorder="1" applyAlignment="1" applyProtection="1">
      <alignment horizontal="left" vertical="center"/>
      <protection hidden="1"/>
    </xf>
    <xf numFmtId="0" fontId="5" fillId="0" borderId="17" xfId="3" applyFont="1" applyBorder="1" applyAlignment="1" applyProtection="1">
      <alignment vertical="center"/>
      <protection hidden="1"/>
    </xf>
    <xf numFmtId="0" fontId="4" fillId="0" borderId="23" xfId="3" applyFont="1" applyBorder="1" applyAlignment="1" applyProtection="1">
      <alignment horizontal="centerContinuous" vertical="center"/>
      <protection hidden="1"/>
    </xf>
    <xf numFmtId="0" fontId="4" fillId="0" borderId="24" xfId="3" applyFont="1" applyBorder="1" applyAlignment="1" applyProtection="1">
      <alignment horizontal="center"/>
      <protection hidden="1"/>
    </xf>
    <xf numFmtId="0" fontId="4" fillId="0" borderId="25" xfId="3" applyFont="1" applyBorder="1" applyAlignment="1" applyProtection="1">
      <alignment horizont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10" fillId="0" borderId="0" xfId="3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Continuous" vertical="center"/>
      <protection hidden="1"/>
    </xf>
    <xf numFmtId="0" fontId="4" fillId="0" borderId="0" xfId="3" applyFont="1" applyBorder="1" applyAlignment="1" applyProtection="1">
      <alignment horizontal="center"/>
      <protection hidden="1"/>
    </xf>
    <xf numFmtId="0" fontId="6" fillId="0" borderId="17" xfId="3" applyFont="1" applyFill="1" applyBorder="1" applyAlignment="1" applyProtection="1">
      <alignment horizontal="center" vertical="center"/>
      <protection hidden="1"/>
    </xf>
    <xf numFmtId="0" fontId="5" fillId="0" borderId="17" xfId="3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7" fillId="0" borderId="17" xfId="3" applyFont="1" applyFill="1" applyBorder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8" fillId="0" borderId="0" xfId="3" applyFont="1" applyFill="1" applyBorder="1" applyAlignment="1" applyProtection="1">
      <alignment horizontal="center" vertical="center"/>
      <protection hidden="1"/>
    </xf>
    <xf numFmtId="0" fontId="8" fillId="0" borderId="17" xfId="3" applyFont="1" applyFill="1" applyBorder="1" applyAlignment="1" applyProtection="1">
      <alignment horizontal="center" vertical="center"/>
      <protection hidden="1"/>
    </xf>
    <xf numFmtId="0" fontId="5" fillId="0" borderId="19" xfId="3" applyFont="1" applyFill="1" applyBorder="1" applyAlignment="1" applyProtection="1">
      <alignment vertical="center"/>
      <protection hidden="1"/>
    </xf>
    <xf numFmtId="0" fontId="5" fillId="0" borderId="17" xfId="3" applyFont="1" applyFill="1" applyBorder="1" applyAlignment="1" applyProtection="1">
      <alignment horizontal="left" vertical="center"/>
      <protection hidden="1"/>
    </xf>
    <xf numFmtId="0" fontId="5" fillId="0" borderId="0" xfId="3" applyFont="1" applyFill="1" applyBorder="1" applyAlignment="1" applyProtection="1">
      <alignment horizontal="left" vertical="center"/>
      <protection hidden="1"/>
    </xf>
    <xf numFmtId="0" fontId="18" fillId="0" borderId="0" xfId="3" applyFont="1" applyFill="1" applyBorder="1" applyAlignment="1" applyProtection="1">
      <alignment horizontal="center" vertical="center"/>
      <protection hidden="1"/>
    </xf>
    <xf numFmtId="14" fontId="7" fillId="0" borderId="17" xfId="3" quotePrefix="1" applyNumberFormat="1" applyFont="1" applyBorder="1" applyAlignment="1" applyProtection="1">
      <alignment horizontal="center" vertical="center"/>
      <protection hidden="1"/>
    </xf>
    <xf numFmtId="14" fontId="7" fillId="0" borderId="0" xfId="3" quotePrefix="1" applyNumberFormat="1" applyFont="1" applyBorder="1" applyAlignment="1" applyProtection="1">
      <alignment horizontal="center" vertical="center"/>
      <protection hidden="1"/>
    </xf>
    <xf numFmtId="0" fontId="5" fillId="0" borderId="18" xfId="3" applyFont="1" applyBorder="1" applyAlignment="1" applyProtection="1">
      <alignment vertical="center"/>
      <protection hidden="1"/>
    </xf>
    <xf numFmtId="0" fontId="5" fillId="0" borderId="19" xfId="3" applyFont="1" applyBorder="1" applyAlignment="1" applyProtection="1">
      <alignment vertical="center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0" fontId="7" fillId="0" borderId="18" xfId="3" applyFont="1" applyBorder="1" applyAlignment="1" applyProtection="1">
      <alignment horizontal="center" vertical="center"/>
      <protection hidden="1"/>
    </xf>
    <xf numFmtId="0" fontId="7" fillId="0" borderId="19" xfId="3" applyFont="1" applyBorder="1" applyAlignment="1" applyProtection="1">
      <alignment horizontal="center" vertical="center"/>
      <protection hidden="1"/>
    </xf>
    <xf numFmtId="0" fontId="4" fillId="0" borderId="24" xfId="3" applyFont="1" applyBorder="1" applyAlignment="1" applyProtection="1">
      <alignment horizontal="centerContinuous" vertical="center"/>
      <protection hidden="1"/>
    </xf>
    <xf numFmtId="0" fontId="4" fillId="0" borderId="25" xfId="3" applyFont="1" applyBorder="1" applyAlignment="1" applyProtection="1">
      <alignment horizontal="centerContinuous" vertical="center"/>
      <protection hidden="1"/>
    </xf>
    <xf numFmtId="0" fontId="5" fillId="0" borderId="0" xfId="3" applyFont="1" applyAlignment="1" applyProtection="1">
      <alignment horizontal="center"/>
      <protection hidden="1"/>
    </xf>
    <xf numFmtId="0" fontId="5" fillId="0" borderId="17" xfId="3" applyFont="1" applyBorder="1" applyProtection="1">
      <protection hidden="1"/>
    </xf>
    <xf numFmtId="0" fontId="5" fillId="0" borderId="0" xfId="3" applyFont="1" applyBorder="1" applyProtection="1">
      <protection hidden="1"/>
    </xf>
    <xf numFmtId="0" fontId="5" fillId="0" borderId="0" xfId="3" applyFont="1" applyProtection="1">
      <protection hidden="1"/>
    </xf>
    <xf numFmtId="0" fontId="10" fillId="0" borderId="0" xfId="3" applyFont="1" applyAlignment="1" applyProtection="1">
      <alignment horizontal="center"/>
      <protection hidden="1"/>
    </xf>
    <xf numFmtId="0" fontId="5" fillId="0" borderId="18" xfId="3" applyFont="1" applyBorder="1" applyProtection="1">
      <protection hidden="1"/>
    </xf>
    <xf numFmtId="0" fontId="5" fillId="0" borderId="19" xfId="3" applyFont="1" applyBorder="1" applyProtection="1"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5" fillId="0" borderId="18" xfId="3" applyFont="1" applyFill="1" applyBorder="1" applyAlignment="1" applyProtection="1">
      <alignment vertical="center"/>
      <protection hidden="1"/>
    </xf>
    <xf numFmtId="0" fontId="5" fillId="0" borderId="19" xfId="4" applyFont="1" applyFill="1" applyBorder="1" applyAlignment="1" applyProtection="1">
      <alignment vertical="center"/>
      <protection hidden="1"/>
    </xf>
    <xf numFmtId="0" fontId="5" fillId="0" borderId="26" xfId="3" applyFont="1" applyBorder="1" applyAlignment="1" applyProtection="1">
      <alignment vertical="center"/>
      <protection hidden="1"/>
    </xf>
    <xf numFmtId="0" fontId="10" fillId="0" borderId="0" xfId="3" applyFont="1" applyBorder="1" applyAlignment="1" applyProtection="1">
      <alignment horizontal="centerContinuous" vertical="top"/>
      <protection hidden="1"/>
    </xf>
    <xf numFmtId="0" fontId="5" fillId="0" borderId="2" xfId="4" applyFont="1" applyFill="1" applyBorder="1" applyAlignment="1" applyProtection="1">
      <alignment vertical="center"/>
      <protection hidden="1"/>
    </xf>
    <xf numFmtId="0" fontId="5" fillId="0" borderId="2" xfId="3" applyNumberFormat="1" applyFont="1" applyFill="1" applyBorder="1" applyAlignment="1" applyProtection="1">
      <alignment horizontal="center" vertical="center"/>
      <protection hidden="1"/>
    </xf>
    <xf numFmtId="0" fontId="5" fillId="0" borderId="18" xfId="4" applyFont="1" applyFill="1" applyBorder="1" applyAlignment="1" applyProtection="1">
      <alignment vertical="center"/>
      <protection hidden="1"/>
    </xf>
    <xf numFmtId="0" fontId="5" fillId="0" borderId="2" xfId="3" applyFont="1" applyFill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center"/>
      <protection hidden="1"/>
    </xf>
    <xf numFmtId="0" fontId="18" fillId="0" borderId="0" xfId="3" applyFont="1" applyBorder="1" applyAlignment="1" applyProtection="1">
      <alignment horizontal="center" vertical="center"/>
      <protection hidden="1"/>
    </xf>
    <xf numFmtId="0" fontId="10" fillId="0" borderId="14" xfId="3" applyFont="1" applyBorder="1" applyAlignment="1" applyProtection="1">
      <alignment horizontal="centerContinuous" vertical="top"/>
      <protection hidden="1"/>
    </xf>
    <xf numFmtId="0" fontId="4" fillId="0" borderId="23" xfId="3" applyFont="1" applyBorder="1" applyAlignment="1" applyProtection="1">
      <alignment horizontal="center"/>
      <protection hidden="1"/>
    </xf>
    <xf numFmtId="0" fontId="9" fillId="0" borderId="0" xfId="3" applyFont="1" applyFill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19" fillId="0" borderId="0" xfId="4" applyFont="1" applyAlignment="1" applyProtection="1">
      <alignment vertical="center"/>
      <protection hidden="1"/>
    </xf>
    <xf numFmtId="0" fontId="4" fillId="0" borderId="9" xfId="3" applyFont="1" applyBorder="1" applyAlignment="1" applyProtection="1">
      <alignment horizontal="centerContinuous" vertical="center"/>
      <protection hidden="1"/>
    </xf>
    <xf numFmtId="0" fontId="4" fillId="0" borderId="10" xfId="3" applyFont="1" applyBorder="1" applyAlignment="1" applyProtection="1">
      <alignment horizontal="centerContinuous" vertical="center"/>
      <protection hidden="1"/>
    </xf>
    <xf numFmtId="0" fontId="4" fillId="0" borderId="11" xfId="3" applyFont="1" applyBorder="1" applyAlignment="1" applyProtection="1">
      <alignment horizontal="centerContinuous" vertical="center"/>
      <protection hidden="1"/>
    </xf>
    <xf numFmtId="0" fontId="19" fillId="0" borderId="0" xfId="4" applyFont="1" applyFill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/>
      <protection hidden="1"/>
    </xf>
    <xf numFmtId="0" fontId="3" fillId="0" borderId="0" xfId="4" applyFont="1" applyFill="1" applyBorder="1" applyAlignment="1" applyProtection="1">
      <alignment horizontal="left" vertical="center"/>
      <protection hidden="1"/>
    </xf>
    <xf numFmtId="0" fontId="22" fillId="0" borderId="0" xfId="3" applyFont="1" applyAlignment="1" applyProtection="1">
      <alignment vertical="center"/>
      <protection hidden="1"/>
    </xf>
    <xf numFmtId="0" fontId="5" fillId="0" borderId="0" xfId="3" applyFont="1" applyAlignment="1" applyProtection="1">
      <alignment horizontal="left" vertical="center"/>
      <protection hidden="1"/>
    </xf>
    <xf numFmtId="0" fontId="22" fillId="0" borderId="0" xfId="3" applyFont="1" applyAlignment="1" applyProtection="1">
      <alignment horizontal="center" vertical="center"/>
      <protection hidden="1"/>
    </xf>
    <xf numFmtId="0" fontId="6" fillId="0" borderId="17" xfId="3" applyFont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5" fillId="0" borderId="17" xfId="4" applyFont="1" applyBorder="1" applyAlignment="1" applyProtection="1">
      <alignment vertical="center"/>
      <protection hidden="1"/>
    </xf>
    <xf numFmtId="0" fontId="5" fillId="0" borderId="18" xfId="4" applyFont="1" applyBorder="1" applyAlignment="1" applyProtection="1">
      <alignment vertical="center"/>
      <protection hidden="1"/>
    </xf>
    <xf numFmtId="0" fontId="5" fillId="0" borderId="19" xfId="4" applyFont="1" applyBorder="1" applyAlignment="1" applyProtection="1">
      <alignment vertical="center"/>
      <protection hidden="1"/>
    </xf>
    <xf numFmtId="0" fontId="5" fillId="0" borderId="0" xfId="3" applyFont="1" applyAlignment="1" applyProtection="1">
      <alignment horizontal="left"/>
      <protection hidden="1"/>
    </xf>
    <xf numFmtId="0" fontId="5" fillId="0" borderId="0" xfId="4" applyFont="1" applyAlignment="1" applyProtection="1">
      <alignment horizontal="left" vertical="center"/>
      <protection hidden="1"/>
    </xf>
    <xf numFmtId="0" fontId="3" fillId="0" borderId="19" xfId="4" applyFont="1" applyBorder="1" applyAlignment="1" applyProtection="1">
      <alignment vertical="center"/>
      <protection hidden="1"/>
    </xf>
    <xf numFmtId="0" fontId="9" fillId="0" borderId="0" xfId="3" applyFont="1" applyBorder="1" applyAlignment="1" applyProtection="1">
      <alignment horizontal="left"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23" fillId="0" borderId="0" xfId="4" applyFont="1" applyFill="1" applyBorder="1" applyAlignment="1" applyProtection="1">
      <alignment vertical="center"/>
      <protection hidden="1"/>
    </xf>
    <xf numFmtId="0" fontId="23" fillId="0" borderId="0" xfId="3" applyFont="1" applyFill="1" applyBorder="1" applyAlignment="1" applyProtection="1">
      <alignment vertical="center"/>
      <protection hidden="1"/>
    </xf>
    <xf numFmtId="0" fontId="23" fillId="0" borderId="0" xfId="4" applyFont="1" applyAlignment="1" applyProtection="1">
      <alignment vertical="center"/>
      <protection hidden="1"/>
    </xf>
    <xf numFmtId="0" fontId="4" fillId="0" borderId="2" xfId="4" applyFont="1" applyBorder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" vertical="center"/>
      <protection hidden="1"/>
    </xf>
    <xf numFmtId="0" fontId="4" fillId="0" borderId="0" xfId="4" applyFont="1" applyFill="1" applyBorder="1" applyAlignment="1" applyProtection="1">
      <alignment horizontal="center" vertical="center"/>
      <protection hidden="1"/>
    </xf>
    <xf numFmtId="0" fontId="4" fillId="0" borderId="2" xfId="2" applyFont="1" applyBorder="1" applyAlignment="1" applyProtection="1">
      <alignment horizontal="center" vertical="center"/>
      <protection hidden="1"/>
    </xf>
    <xf numFmtId="0" fontId="3" fillId="0" borderId="1" xfId="3" applyFont="1" applyBorder="1" applyAlignment="1" applyProtection="1">
      <alignment horizontal="left" vertical="center"/>
      <protection hidden="1"/>
    </xf>
    <xf numFmtId="0" fontId="3" fillId="0" borderId="19" xfId="3" applyFont="1" applyFill="1" applyBorder="1" applyAlignment="1" applyProtection="1">
      <alignment horizontal="left" vertical="center"/>
      <protection hidden="1"/>
    </xf>
    <xf numFmtId="0" fontId="3" fillId="0" borderId="0" xfId="3" applyFont="1" applyFill="1" applyBorder="1" applyAlignment="1" applyProtection="1">
      <alignment horizontal="left" vertical="center"/>
      <protection hidden="1"/>
    </xf>
    <xf numFmtId="0" fontId="24" fillId="0" borderId="0" xfId="2" applyFont="1" applyBorder="1" applyAlignment="1" applyProtection="1">
      <alignment horizontal="center" vertical="center"/>
      <protection hidden="1"/>
    </xf>
    <xf numFmtId="14" fontId="3" fillId="0" borderId="0" xfId="3" quotePrefix="1" applyNumberFormat="1" applyFont="1" applyBorder="1" applyAlignment="1" applyProtection="1">
      <alignment horizontal="center" vertical="center"/>
      <protection hidden="1"/>
    </xf>
    <xf numFmtId="0" fontId="24" fillId="0" borderId="0" xfId="2" applyFont="1" applyFill="1" applyBorder="1" applyAlignment="1" applyProtection="1">
      <alignment horizontal="center" vertical="center"/>
      <protection hidden="1"/>
    </xf>
    <xf numFmtId="0" fontId="3" fillId="0" borderId="19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Continuous" vertical="top"/>
      <protection hidden="1"/>
    </xf>
    <xf numFmtId="166" fontId="8" fillId="0" borderId="0" xfId="0" applyNumberFormat="1" applyFont="1" applyBorder="1" applyAlignment="1" applyProtection="1">
      <alignment horizontal="centerContinuous" vertical="center"/>
      <protection hidden="1"/>
    </xf>
    <xf numFmtId="0" fontId="3" fillId="0" borderId="14" xfId="3" applyFont="1" applyBorder="1" applyAlignment="1" applyProtection="1">
      <alignment horizontal="centerContinuous" vertical="top"/>
      <protection hidden="1"/>
    </xf>
    <xf numFmtId="0" fontId="25" fillId="0" borderId="0" xfId="3" applyFont="1" applyAlignment="1" applyProtection="1">
      <alignment horizontal="center" vertical="center"/>
      <protection hidden="1"/>
    </xf>
    <xf numFmtId="0" fontId="26" fillId="0" borderId="0" xfId="2" applyFont="1" applyBorder="1" applyAlignment="1" applyProtection="1">
      <alignment horizontal="center" vertical="center"/>
      <protection hidden="1"/>
    </xf>
    <xf numFmtId="0" fontId="8" fillId="0" borderId="27" xfId="0" applyFont="1" applyBorder="1" applyAlignment="1" applyProtection="1">
      <alignment horizontal="center" vertical="center"/>
      <protection hidden="1"/>
    </xf>
    <xf numFmtId="0" fontId="3" fillId="0" borderId="0" xfId="3" applyFont="1" applyProtection="1">
      <protection hidden="1"/>
    </xf>
    <xf numFmtId="0" fontId="3" fillId="0" borderId="14" xfId="3" applyFont="1" applyBorder="1" applyAlignment="1" applyProtection="1">
      <alignment horizontal="centerContinuous" vertical="center"/>
      <protection hidden="1"/>
    </xf>
    <xf numFmtId="0" fontId="24" fillId="0" borderId="1" xfId="1" applyFont="1" applyBorder="1" applyAlignment="1" applyProtection="1">
      <alignment horizontal="left"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25" fillId="0" borderId="0" xfId="3" applyFont="1" applyFill="1" applyBorder="1" applyAlignment="1" applyProtection="1">
      <alignment horizontal="center" vertical="center"/>
      <protection hidden="1"/>
    </xf>
    <xf numFmtId="0" fontId="24" fillId="0" borderId="0" xfId="1" applyFont="1" applyBorder="1" applyAlignment="1" applyProtection="1">
      <alignment horizontal="left" vertical="center"/>
      <protection hidden="1"/>
    </xf>
    <xf numFmtId="0" fontId="26" fillId="0" borderId="3" xfId="2" applyFont="1" applyFill="1" applyBorder="1" applyAlignment="1" applyProtection="1">
      <alignment horizontal="center" vertical="center"/>
      <protection hidden="1"/>
    </xf>
    <xf numFmtId="0" fontId="24" fillId="0" borderId="6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6" xfId="2" applyFont="1" applyFill="1" applyBorder="1" applyAlignment="1" applyProtection="1">
      <alignment vertical="center"/>
      <protection hidden="1"/>
    </xf>
    <xf numFmtId="0" fontId="3" fillId="0" borderId="19" xfId="3" applyFont="1" applyFill="1" applyBorder="1" applyAlignment="1" applyProtection="1">
      <alignment vertical="center"/>
      <protection hidden="1"/>
    </xf>
    <xf numFmtId="0" fontId="3" fillId="0" borderId="19" xfId="4" applyFont="1" applyFill="1" applyBorder="1" applyAlignment="1" applyProtection="1">
      <alignment vertical="center"/>
      <protection hidden="1"/>
    </xf>
    <xf numFmtId="0" fontId="24" fillId="0" borderId="4" xfId="2" applyFont="1" applyFill="1" applyBorder="1" applyAlignment="1" applyProtection="1">
      <alignment horizontal="center" vertical="center"/>
      <protection hidden="1"/>
    </xf>
    <xf numFmtId="0" fontId="24" fillId="0" borderId="5" xfId="2" applyFont="1" applyFill="1" applyBorder="1" applyAlignment="1" applyProtection="1">
      <alignment horizontal="center" vertical="center"/>
      <protection hidden="1"/>
    </xf>
    <xf numFmtId="0" fontId="24" fillId="0" borderId="7" xfId="2" applyFont="1" applyFill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3" fillId="0" borderId="0" xfId="3" applyFont="1" applyBorder="1" applyProtection="1">
      <protection hidden="1"/>
    </xf>
    <xf numFmtId="0" fontId="3" fillId="0" borderId="19" xfId="3" applyFont="1" applyBorder="1" applyProtection="1"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3" fillId="0" borderId="19" xfId="3" applyFont="1" applyBorder="1" applyAlignment="1" applyProtection="1">
      <alignment vertical="center"/>
      <protection hidden="1"/>
    </xf>
    <xf numFmtId="0" fontId="24" fillId="0" borderId="0" xfId="1" applyFont="1" applyFill="1" applyBorder="1" applyAlignment="1" applyProtection="1">
      <alignment horizontal="right" vertical="center"/>
      <protection hidden="1"/>
    </xf>
    <xf numFmtId="0" fontId="24" fillId="0" borderId="3" xfId="1" applyFont="1" applyFill="1" applyBorder="1" applyAlignment="1" applyProtection="1">
      <alignment horizontal="right" vertical="center"/>
      <protection hidden="1"/>
    </xf>
    <xf numFmtId="0" fontId="24" fillId="0" borderId="6" xfId="1" applyFont="1" applyFill="1" applyBorder="1" applyAlignment="1" applyProtection="1">
      <alignment horizontal="right" vertical="center"/>
      <protection hidden="1"/>
    </xf>
    <xf numFmtId="0" fontId="25" fillId="0" borderId="0" xfId="3" applyFont="1" applyBorder="1" applyAlignment="1" applyProtection="1">
      <alignment horizontal="center" vertical="center"/>
      <protection hidden="1"/>
    </xf>
    <xf numFmtId="0" fontId="0" fillId="0" borderId="0" xfId="0" applyFill="1" applyAlignment="1">
      <alignment horizontal="center"/>
    </xf>
    <xf numFmtId="0" fontId="27" fillId="0" borderId="0" xfId="4" applyFont="1" applyAlignment="1" applyProtection="1">
      <alignment horizontal="center" vertical="center"/>
      <protection hidden="1"/>
    </xf>
    <xf numFmtId="0" fontId="27" fillId="0" borderId="0" xfId="4" applyFont="1" applyFill="1" applyBorder="1" applyAlignment="1" applyProtection="1">
      <alignment vertical="center"/>
      <protection hidden="1"/>
    </xf>
    <xf numFmtId="0" fontId="27" fillId="0" borderId="0" xfId="4" applyFont="1" applyAlignment="1" applyProtection="1">
      <alignment vertical="center"/>
      <protection hidden="1"/>
    </xf>
    <xf numFmtId="0" fontId="11" fillId="0" borderId="0" xfId="4" applyFont="1" applyAlignment="1" applyProtection="1">
      <alignment vertical="center"/>
      <protection hidden="1"/>
    </xf>
    <xf numFmtId="0" fontId="24" fillId="0" borderId="9" xfId="3" applyFont="1" applyBorder="1" applyAlignment="1" applyProtection="1">
      <alignment horizontal="center" vertical="center"/>
      <protection hidden="1"/>
    </xf>
    <xf numFmtId="0" fontId="24" fillId="0" borderId="10" xfId="3" applyFont="1" applyBorder="1" applyAlignment="1" applyProtection="1">
      <alignment horizontal="center" vertical="center"/>
      <protection hidden="1"/>
    </xf>
    <xf numFmtId="0" fontId="24" fillId="0" borderId="11" xfId="3" applyFont="1" applyBorder="1" applyAlignment="1" applyProtection="1">
      <alignment horizontal="center" vertical="center"/>
      <protection hidden="1"/>
    </xf>
    <xf numFmtId="0" fontId="24" fillId="0" borderId="0" xfId="4" applyFont="1" applyAlignment="1" applyProtection="1">
      <alignment vertical="center"/>
      <protection hidden="1"/>
    </xf>
    <xf numFmtId="0" fontId="24" fillId="0" borderId="0" xfId="3" applyFont="1" applyBorder="1" applyAlignment="1" applyProtection="1">
      <alignment horizontal="center" vertical="center"/>
      <protection hidden="1"/>
    </xf>
    <xf numFmtId="0" fontId="16" fillId="0" borderId="0" xfId="3" applyFont="1" applyBorder="1" applyAlignment="1" applyProtection="1">
      <alignment horizontal="center" vertical="center"/>
      <protection hidden="1"/>
    </xf>
    <xf numFmtId="0" fontId="24" fillId="0" borderId="0" xfId="3" applyFont="1" applyBorder="1" applyAlignment="1" applyProtection="1">
      <alignment horizontal="center"/>
      <protection hidden="1"/>
    </xf>
    <xf numFmtId="0" fontId="24" fillId="0" borderId="12" xfId="3" applyFont="1" applyBorder="1" applyAlignment="1" applyProtection="1">
      <alignment horizontal="centerContinuous" vertical="center"/>
      <protection hidden="1"/>
    </xf>
    <xf numFmtId="0" fontId="24" fillId="0" borderId="0" xfId="3" applyFont="1" applyBorder="1" applyAlignment="1" applyProtection="1">
      <alignment horizontal="centerContinuous" vertical="center"/>
      <protection hidden="1"/>
    </xf>
    <xf numFmtId="0" fontId="28" fillId="0" borderId="0" xfId="4" applyFont="1" applyFill="1" applyBorder="1" applyAlignment="1" applyProtection="1">
      <alignment vertical="center"/>
      <protection hidden="1"/>
    </xf>
    <xf numFmtId="0" fontId="28" fillId="0" borderId="0" xfId="4" applyFont="1" applyAlignment="1" applyProtection="1">
      <alignment vertical="center"/>
      <protection hidden="1"/>
    </xf>
    <xf numFmtId="0" fontId="11" fillId="0" borderId="0" xfId="3" applyFont="1" applyAlignment="1" applyProtection="1">
      <alignment vertical="center"/>
      <protection hidden="1"/>
    </xf>
    <xf numFmtId="0" fontId="24" fillId="0" borderId="0" xfId="3" applyFont="1" applyAlignment="1" applyProtection="1">
      <alignment vertical="center"/>
      <protection hidden="1"/>
    </xf>
    <xf numFmtId="0" fontId="11" fillId="0" borderId="0" xfId="2" applyFont="1" applyBorder="1" applyAlignment="1" applyProtection="1">
      <alignment vertical="center"/>
      <protection hidden="1"/>
    </xf>
    <xf numFmtId="0" fontId="14" fillId="0" borderId="0" xfId="3" applyFont="1" applyFill="1" applyBorder="1" applyAlignment="1" applyProtection="1">
      <alignment horizontal="left" vertical="center"/>
      <protection hidden="1"/>
    </xf>
    <xf numFmtId="0" fontId="24" fillId="0" borderId="0" xfId="3" applyFont="1" applyFill="1" applyBorder="1" applyAlignment="1" applyProtection="1">
      <alignment horizontal="left" vertical="center"/>
      <protection hidden="1"/>
    </xf>
    <xf numFmtId="0" fontId="11" fillId="0" borderId="0" xfId="3" applyNumberFormat="1" applyFont="1" applyFill="1" applyBorder="1" applyAlignment="1" applyProtection="1">
      <alignment horizontal="center" vertical="center"/>
      <protection hidden="1"/>
    </xf>
    <xf numFmtId="0" fontId="24" fillId="0" borderId="0" xfId="4" applyFont="1" applyFill="1" applyBorder="1" applyAlignment="1" applyProtection="1">
      <alignment horizontal="left" vertical="center"/>
      <protection hidden="1"/>
    </xf>
    <xf numFmtId="0" fontId="24" fillId="0" borderId="0" xfId="4" applyFont="1" applyFill="1" applyBorder="1" applyAlignment="1" applyProtection="1">
      <alignment horizontal="center" vertical="center"/>
      <protection hidden="1"/>
    </xf>
    <xf numFmtId="0" fontId="11" fillId="0" borderId="0" xfId="4" applyFont="1" applyBorder="1" applyAlignment="1" applyProtection="1">
      <alignment vertical="center"/>
      <protection hidden="1"/>
    </xf>
    <xf numFmtId="0" fontId="27" fillId="0" borderId="0" xfId="3" applyFont="1" applyFill="1" applyBorder="1" applyAlignment="1" applyProtection="1">
      <alignment horizontal="centerContinuous" vertical="top"/>
      <protection hidden="1"/>
    </xf>
    <xf numFmtId="0" fontId="24" fillId="0" borderId="0" xfId="3" applyFont="1" applyFill="1" applyBorder="1" applyAlignment="1" applyProtection="1">
      <alignment horizontal="centerContinuous" vertical="top"/>
      <protection hidden="1"/>
    </xf>
    <xf numFmtId="0" fontId="11" fillId="0" borderId="0" xfId="3" applyFont="1" applyFill="1" applyBorder="1" applyAlignment="1" applyProtection="1">
      <alignment vertical="center"/>
      <protection hidden="1"/>
    </xf>
    <xf numFmtId="0" fontId="24" fillId="0" borderId="0" xfId="4" applyFont="1" applyFill="1" applyBorder="1" applyAlignment="1" applyProtection="1">
      <alignment vertical="center"/>
      <protection hidden="1"/>
    </xf>
    <xf numFmtId="0" fontId="24" fillId="0" borderId="0" xfId="3" applyFont="1" applyFill="1" applyBorder="1" applyAlignment="1" applyProtection="1">
      <alignment vertical="center"/>
      <protection hidden="1"/>
    </xf>
    <xf numFmtId="0" fontId="11" fillId="0" borderId="0" xfId="4" applyFont="1" applyFill="1" applyBorder="1" applyAlignment="1" applyProtection="1">
      <alignment vertical="center"/>
      <protection hidden="1"/>
    </xf>
    <xf numFmtId="0" fontId="27" fillId="0" borderId="0" xfId="3" applyFont="1" applyFill="1" applyBorder="1" applyAlignment="1" applyProtection="1">
      <alignment horizontal="centerContinuous" vertical="center"/>
      <protection hidden="1"/>
    </xf>
    <xf numFmtId="0" fontId="24" fillId="0" borderId="0" xfId="3" applyFont="1" applyFill="1" applyBorder="1" applyAlignment="1" applyProtection="1">
      <alignment horizontal="centerContinuous" vertical="center"/>
      <protection hidden="1"/>
    </xf>
    <xf numFmtId="0" fontId="11" fillId="0" borderId="0" xfId="3" applyFont="1" applyFill="1" applyBorder="1" applyAlignment="1" applyProtection="1">
      <alignment horizontal="center" vertical="center"/>
      <protection hidden="1"/>
    </xf>
    <xf numFmtId="0" fontId="14" fillId="0" borderId="0" xfId="3" applyFont="1" applyFill="1" applyBorder="1" applyAlignment="1" applyProtection="1">
      <alignment horizontal="center" vertical="center"/>
      <protection hidden="1"/>
    </xf>
    <xf numFmtId="0" fontId="24" fillId="0" borderId="0" xfId="3" applyFont="1" applyFill="1" applyBorder="1" applyAlignment="1" applyProtection="1">
      <alignment horizontal="center" vertical="center"/>
      <protection hidden="1"/>
    </xf>
    <xf numFmtId="0" fontId="14" fillId="0" borderId="1" xfId="3" applyFont="1" applyBorder="1" applyAlignment="1" applyProtection="1">
      <alignment horizontal="left" vertical="center"/>
      <protection hidden="1"/>
    </xf>
    <xf numFmtId="0" fontId="24" fillId="0" borderId="1" xfId="3" applyFont="1" applyBorder="1" applyAlignment="1" applyProtection="1">
      <alignment horizontal="left" vertical="center"/>
      <protection hidden="1"/>
    </xf>
    <xf numFmtId="0" fontId="11" fillId="2" borderId="1" xfId="3" applyNumberFormat="1" applyFont="1" applyFill="1" applyBorder="1" applyAlignment="1" applyProtection="1">
      <alignment horizontal="center" vertical="center"/>
      <protection hidden="1"/>
    </xf>
    <xf numFmtId="0" fontId="24" fillId="0" borderId="0" xfId="4" applyFont="1" applyBorder="1" applyAlignment="1" applyProtection="1">
      <alignment vertical="center"/>
      <protection hidden="1"/>
    </xf>
    <xf numFmtId="0" fontId="27" fillId="0" borderId="0" xfId="0" applyFont="1" applyFill="1" applyBorder="1" applyAlignment="1" applyProtection="1">
      <alignment horizontal="centerContinuous" vertical="center"/>
      <protection hidden="1"/>
    </xf>
    <xf numFmtId="0" fontId="24" fillId="0" borderId="0" xfId="0" applyFont="1" applyFill="1" applyBorder="1" applyAlignment="1" applyProtection="1">
      <alignment horizontal="center" vertical="center"/>
      <protection hidden="1"/>
    </xf>
    <xf numFmtId="165" fontId="27" fillId="0" borderId="0" xfId="0" applyNumberFormat="1" applyFont="1" applyFill="1" applyBorder="1" applyAlignment="1" applyProtection="1">
      <alignment horizontal="centerContinuous" vertical="center"/>
      <protection hidden="1"/>
    </xf>
    <xf numFmtId="166" fontId="24" fillId="0" borderId="0" xfId="0" applyNumberFormat="1" applyFont="1" applyFill="1" applyBorder="1" applyAlignment="1" applyProtection="1">
      <alignment horizontal="centerContinuous" vertical="center"/>
      <protection hidden="1"/>
    </xf>
    <xf numFmtId="0" fontId="11" fillId="0" borderId="0" xfId="3" applyFont="1" applyFill="1" applyBorder="1" applyAlignment="1" applyProtection="1">
      <alignment horizontal="centerContinuous" vertical="center"/>
      <protection hidden="1"/>
    </xf>
    <xf numFmtId="0" fontId="29" fillId="0" borderId="0" xfId="3" applyFont="1" applyFill="1" applyBorder="1" applyAlignment="1" applyProtection="1">
      <alignment vertical="center"/>
      <protection hidden="1"/>
    </xf>
    <xf numFmtId="0" fontId="26" fillId="0" borderId="0" xfId="3" applyFont="1" applyFill="1" applyBorder="1" applyAlignment="1" applyProtection="1">
      <alignment horizontal="center" vertical="center"/>
      <protection hidden="1"/>
    </xf>
    <xf numFmtId="0" fontId="29" fillId="0" borderId="0" xfId="2" applyFont="1" applyFill="1" applyBorder="1" applyAlignment="1" applyProtection="1">
      <alignment horizontal="center" vertical="center"/>
      <protection hidden="1"/>
    </xf>
    <xf numFmtId="0" fontId="24" fillId="0" borderId="0" xfId="4" applyFont="1" applyBorder="1" applyAlignment="1" applyProtection="1">
      <alignment horizontal="center" vertical="center"/>
      <protection hidden="1"/>
    </xf>
    <xf numFmtId="0" fontId="11" fillId="0" borderId="8" xfId="3" applyFont="1" applyBorder="1" applyAlignment="1" applyProtection="1">
      <alignment vertical="center"/>
      <protection hidden="1"/>
    </xf>
    <xf numFmtId="0" fontId="27" fillId="0" borderId="0" xfId="3" applyFont="1" applyBorder="1" applyAlignment="1" applyProtection="1">
      <alignment horizontal="centerContinuous" vertical="top"/>
      <protection hidden="1"/>
    </xf>
    <xf numFmtId="0" fontId="24" fillId="0" borderId="0" xfId="3" applyFont="1" applyBorder="1" applyAlignment="1" applyProtection="1">
      <alignment horizontal="centerContinuous" vertical="top"/>
      <protection hidden="1"/>
    </xf>
    <xf numFmtId="0" fontId="11" fillId="0" borderId="0" xfId="3" applyFont="1" applyBorder="1" applyAlignment="1" applyProtection="1">
      <alignment vertical="center"/>
      <protection hidden="1"/>
    </xf>
    <xf numFmtId="0" fontId="26" fillId="0" borderId="0" xfId="2" applyFont="1" applyFill="1" applyBorder="1" applyAlignment="1" applyProtection="1">
      <alignment horizontal="center" vertical="center"/>
      <protection hidden="1"/>
    </xf>
    <xf numFmtId="0" fontId="27" fillId="0" borderId="0" xfId="3" applyFont="1" applyBorder="1" applyAlignment="1" applyProtection="1">
      <alignment horizontal="centerContinuous" vertical="center"/>
      <protection hidden="1"/>
    </xf>
    <xf numFmtId="0" fontId="11" fillId="0" borderId="2" xfId="4" applyFont="1" applyBorder="1" applyAlignment="1" applyProtection="1">
      <alignment vertical="center"/>
      <protection hidden="1"/>
    </xf>
    <xf numFmtId="0" fontId="11" fillId="0" borderId="8" xfId="4" applyFont="1" applyBorder="1" applyAlignment="1" applyProtection="1">
      <alignment vertical="center"/>
      <protection hidden="1"/>
    </xf>
    <xf numFmtId="0" fontId="11" fillId="0" borderId="0" xfId="1" applyFont="1" applyFill="1" applyBorder="1" applyAlignment="1" applyProtection="1">
      <alignment horizontal="left" vertical="center"/>
      <protection hidden="1"/>
    </xf>
    <xf numFmtId="0" fontId="11" fillId="0" borderId="0" xfId="2" applyFont="1" applyFill="1" applyBorder="1" applyAlignment="1" applyProtection="1">
      <alignment vertical="center"/>
      <protection hidden="1"/>
    </xf>
    <xf numFmtId="0" fontId="11" fillId="0" borderId="0" xfId="3" applyFont="1" applyBorder="1" applyAlignment="1" applyProtection="1">
      <alignment horizontal="center" vertical="center"/>
      <protection hidden="1"/>
    </xf>
    <xf numFmtId="0" fontId="27" fillId="0" borderId="0" xfId="3" applyFont="1" applyAlignment="1" applyProtection="1">
      <alignment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24" fillId="0" borderId="0" xfId="1" applyFont="1" applyFill="1" applyBorder="1" applyAlignment="1" applyProtection="1">
      <alignment horizontal="left" vertical="center"/>
      <protection hidden="1"/>
    </xf>
    <xf numFmtId="0" fontId="14" fillId="0" borderId="0" xfId="2" applyFont="1" applyFill="1" applyBorder="1" applyAlignment="1" applyProtection="1">
      <alignment horizontal="center" vertical="center"/>
      <protection hidden="1"/>
    </xf>
    <xf numFmtId="0" fontId="24" fillId="0" borderId="8" xfId="4" applyFont="1" applyBorder="1" applyAlignment="1" applyProtection="1">
      <alignment vertical="center"/>
      <protection hidden="1"/>
    </xf>
    <xf numFmtId="0" fontId="24" fillId="0" borderId="2" xfId="4" applyFont="1" applyBorder="1" applyAlignment="1" applyProtection="1">
      <alignment horizontal="center" vertical="center"/>
      <protection hidden="1"/>
    </xf>
    <xf numFmtId="0" fontId="27" fillId="2" borderId="28" xfId="3" applyNumberFormat="1" applyFont="1" applyFill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Continuous" vertical="center"/>
      <protection hidden="1"/>
    </xf>
    <xf numFmtId="0" fontId="24" fillId="0" borderId="27" xfId="0" applyFont="1" applyBorder="1" applyAlignment="1" applyProtection="1">
      <alignment horizontal="center" vertical="center"/>
      <protection hidden="1"/>
    </xf>
    <xf numFmtId="165" fontId="27" fillId="0" borderId="0" xfId="0" applyNumberFormat="1" applyFont="1" applyBorder="1" applyAlignment="1" applyProtection="1">
      <alignment horizontal="centerContinuous" vertical="center"/>
      <protection hidden="1"/>
    </xf>
    <xf numFmtId="166" fontId="24" fillId="0" borderId="0" xfId="0" applyNumberFormat="1" applyFont="1" applyBorder="1" applyAlignment="1" applyProtection="1">
      <alignment horizontal="centerContinuous" vertical="center"/>
      <protection hidden="1"/>
    </xf>
    <xf numFmtId="0" fontId="11" fillId="0" borderId="0" xfId="3" applyFont="1" applyAlignment="1" applyProtection="1">
      <alignment horizontal="centerContinuous" vertical="center"/>
      <protection hidden="1"/>
    </xf>
    <xf numFmtId="0" fontId="29" fillId="0" borderId="0" xfId="2" applyFont="1" applyBorder="1" applyAlignment="1" applyProtection="1">
      <alignment horizontal="center" vertical="center"/>
      <protection hidden="1"/>
    </xf>
    <xf numFmtId="0" fontId="16" fillId="0" borderId="0" xfId="2" applyFont="1" applyBorder="1" applyAlignment="1" applyProtection="1">
      <alignment vertical="center"/>
      <protection hidden="1"/>
    </xf>
    <xf numFmtId="0" fontId="29" fillId="0" borderId="0" xfId="4" applyFont="1" applyAlignment="1" applyProtection="1">
      <alignment horizontal="center" vertical="center"/>
      <protection hidden="1"/>
    </xf>
    <xf numFmtId="0" fontId="11" fillId="2" borderId="13" xfId="3" applyNumberFormat="1" applyFont="1" applyFill="1" applyBorder="1" applyAlignment="1" applyProtection="1">
      <alignment horizontal="center" vertical="center"/>
      <protection hidden="1"/>
    </xf>
    <xf numFmtId="0" fontId="11" fillId="0" borderId="8" xfId="3" applyFont="1" applyBorder="1" applyAlignment="1" applyProtection="1">
      <alignment horizontal="center" vertical="center"/>
      <protection hidden="1"/>
    </xf>
    <xf numFmtId="0" fontId="11" fillId="0" borderId="2" xfId="3" applyFont="1" applyBorder="1" applyAlignment="1" applyProtection="1">
      <alignment vertical="center"/>
      <protection hidden="1"/>
    </xf>
    <xf numFmtId="0" fontId="11" fillId="0" borderId="2" xfId="3" applyFont="1" applyBorder="1" applyAlignment="1" applyProtection="1">
      <alignment horizontal="center" vertical="center"/>
      <protection hidden="1"/>
    </xf>
    <xf numFmtId="0" fontId="24" fillId="0" borderId="0" xfId="3" applyFont="1" applyBorder="1" applyAlignment="1" applyProtection="1">
      <alignment vertical="center"/>
      <protection hidden="1"/>
    </xf>
    <xf numFmtId="0" fontId="27" fillId="2" borderId="1" xfId="3" applyNumberFormat="1" applyFont="1" applyFill="1" applyBorder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26" fillId="0" borderId="0" xfId="3" applyFont="1" applyAlignment="1" applyProtection="1">
      <alignment horizontal="center" vertical="center"/>
      <protection hidden="1"/>
    </xf>
    <xf numFmtId="0" fontId="29" fillId="0" borderId="0" xfId="3" applyFont="1" applyAlignment="1" applyProtection="1">
      <alignment vertical="center"/>
      <protection hidden="1"/>
    </xf>
    <xf numFmtId="0" fontId="27" fillId="2" borderId="13" xfId="3" applyNumberFormat="1" applyFont="1" applyFill="1" applyBorder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left" vertical="center"/>
      <protection hidden="1"/>
    </xf>
    <xf numFmtId="0" fontId="27" fillId="0" borderId="14" xfId="3" applyFont="1" applyBorder="1" applyAlignment="1" applyProtection="1">
      <alignment horizontal="centerContinuous" vertical="top"/>
      <protection hidden="1"/>
    </xf>
    <xf numFmtId="0" fontId="24" fillId="0" borderId="14" xfId="3" applyFont="1" applyBorder="1" applyAlignment="1" applyProtection="1">
      <alignment horizontal="centerContinuous" vertical="top"/>
      <protection hidden="1"/>
    </xf>
    <xf numFmtId="0" fontId="27" fillId="0" borderId="14" xfId="3" applyFont="1" applyBorder="1" applyAlignment="1" applyProtection="1">
      <alignment horizontal="centerContinuous" vertical="center"/>
      <protection hidden="1"/>
    </xf>
    <xf numFmtId="0" fontId="24" fillId="0" borderId="14" xfId="3" applyFont="1" applyBorder="1" applyAlignment="1" applyProtection="1">
      <alignment horizontal="centerContinuous" vertical="center"/>
      <protection hidden="1"/>
    </xf>
    <xf numFmtId="0" fontId="11" fillId="0" borderId="1" xfId="2" applyFont="1" applyBorder="1" applyAlignment="1" applyProtection="1">
      <alignment vertical="center"/>
      <protection hidden="1"/>
    </xf>
    <xf numFmtId="0" fontId="24" fillId="0" borderId="0" xfId="4" applyFont="1" applyAlignment="1" applyProtection="1">
      <alignment horizontal="center" vertical="center"/>
      <protection hidden="1"/>
    </xf>
    <xf numFmtId="0" fontId="14" fillId="0" borderId="15" xfId="3" applyFont="1" applyBorder="1" applyAlignment="1" applyProtection="1">
      <alignment horizontal="left" vertical="center"/>
      <protection hidden="1"/>
    </xf>
    <xf numFmtId="0" fontId="14" fillId="0" borderId="0" xfId="3" applyFont="1" applyBorder="1" applyAlignment="1" applyProtection="1">
      <alignment horizontal="center" vertical="center"/>
      <protection hidden="1"/>
    </xf>
    <xf numFmtId="0" fontId="24" fillId="0" borderId="8" xfId="3" applyFont="1" applyBorder="1" applyAlignment="1" applyProtection="1">
      <alignment horizontal="center" vertical="center"/>
      <protection hidden="1"/>
    </xf>
    <xf numFmtId="0" fontId="11" fillId="0" borderId="0" xfId="3" applyFont="1" applyFill="1" applyBorder="1" applyAlignment="1" applyProtection="1">
      <alignment horizontal="left" vertic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24" fillId="0" borderId="0" xfId="3" applyFont="1" applyAlignment="1" applyProtection="1">
      <alignment horizontal="center" vertical="center"/>
      <protection hidden="1"/>
    </xf>
    <xf numFmtId="0" fontId="11" fillId="2" borderId="28" xfId="3" applyNumberFormat="1" applyFont="1" applyFill="1" applyBorder="1" applyAlignment="1" applyProtection="1">
      <alignment horizontal="center" vertical="center"/>
      <protection hidden="1"/>
    </xf>
    <xf numFmtId="0" fontId="16" fillId="0" borderId="0" xfId="3" applyFont="1" applyFill="1" applyBorder="1" applyAlignment="1" applyProtection="1">
      <alignment horizontal="left" vertical="center"/>
      <protection hidden="1"/>
    </xf>
    <xf numFmtId="0" fontId="29" fillId="0" borderId="0" xfId="3" applyFont="1" applyAlignment="1" applyProtection="1">
      <alignment horizontal="center" vertical="center"/>
      <protection hidden="1"/>
    </xf>
    <xf numFmtId="0" fontId="29" fillId="0" borderId="0" xfId="4" applyFont="1" applyAlignment="1" applyProtection="1">
      <alignment vertical="center"/>
      <protection hidden="1"/>
    </xf>
    <xf numFmtId="0" fontId="16" fillId="0" borderId="0" xfId="4" applyFont="1" applyAlignment="1" applyProtection="1">
      <alignment horizontal="center" vertical="center"/>
      <protection hidden="1"/>
    </xf>
    <xf numFmtId="0" fontId="16" fillId="0" borderId="0" xfId="2" applyFont="1" applyFill="1" applyBorder="1" applyAlignment="1" applyProtection="1">
      <alignment vertical="center"/>
      <protection hidden="1"/>
    </xf>
    <xf numFmtId="0" fontId="16" fillId="0" borderId="0" xfId="2" applyFont="1" applyFill="1" applyBorder="1" applyAlignment="1" applyProtection="1">
      <alignment horizontal="center" vertical="center"/>
      <protection hidden="1"/>
    </xf>
    <xf numFmtId="0" fontId="11" fillId="0" borderId="29" xfId="4" applyFont="1" applyBorder="1" applyAlignment="1" applyProtection="1">
      <alignment horizontal="center" vertical="center"/>
      <protection hidden="1"/>
    </xf>
    <xf numFmtId="0" fontId="11" fillId="0" borderId="16" xfId="4" applyFont="1" applyBorder="1" applyAlignment="1" applyProtection="1">
      <alignment vertical="center"/>
      <protection hidden="1"/>
    </xf>
    <xf numFmtId="0" fontId="11" fillId="0" borderId="17" xfId="4" applyFont="1" applyBorder="1" applyAlignment="1" applyProtection="1">
      <alignment horizontal="center" vertical="center"/>
      <protection hidden="1"/>
    </xf>
    <xf numFmtId="0" fontId="14" fillId="0" borderId="19" xfId="3" applyFont="1" applyFill="1" applyBorder="1" applyAlignment="1" applyProtection="1">
      <alignment horizontal="left" vertical="center"/>
      <protection hidden="1"/>
    </xf>
    <xf numFmtId="0" fontId="24" fillId="0" borderId="19" xfId="3" applyFont="1" applyFill="1" applyBorder="1" applyAlignment="1" applyProtection="1">
      <alignment horizontal="left" vertical="center"/>
      <protection hidden="1"/>
    </xf>
    <xf numFmtId="0" fontId="14" fillId="0" borderId="18" xfId="3" applyFont="1" applyFill="1" applyBorder="1" applyAlignment="1" applyProtection="1">
      <alignment horizontal="left" vertical="center"/>
      <protection hidden="1"/>
    </xf>
    <xf numFmtId="0" fontId="11" fillId="0" borderId="8" xfId="2" applyFont="1" applyBorder="1" applyAlignment="1" applyProtection="1">
      <alignment vertical="center"/>
      <protection hidden="1"/>
    </xf>
    <xf numFmtId="0" fontId="11" fillId="0" borderId="20" xfId="3" applyFont="1" applyBorder="1" applyAlignment="1" applyProtection="1">
      <alignment vertical="center"/>
      <protection hidden="1"/>
    </xf>
    <xf numFmtId="0" fontId="11" fillId="0" borderId="3" xfId="2" applyFont="1" applyFill="1" applyBorder="1" applyAlignment="1" applyProtection="1">
      <alignment vertical="center"/>
      <protection hidden="1"/>
    </xf>
    <xf numFmtId="0" fontId="24" fillId="0" borderId="3" xfId="2" applyFont="1" applyFill="1" applyBorder="1" applyAlignment="1" applyProtection="1">
      <alignment vertical="center"/>
      <protection hidden="1"/>
    </xf>
    <xf numFmtId="0" fontId="24" fillId="0" borderId="21" xfId="3" applyFont="1" applyBorder="1" applyAlignment="1" applyProtection="1">
      <alignment horizontal="left" vertical="center" indent="1"/>
      <protection hidden="1"/>
    </xf>
    <xf numFmtId="0" fontId="11" fillId="0" borderId="21" xfId="3" applyFont="1" applyBorder="1" applyAlignment="1" applyProtection="1">
      <alignment vertical="center"/>
      <protection hidden="1"/>
    </xf>
    <xf numFmtId="0" fontId="14" fillId="0" borderId="13" xfId="3" applyFont="1" applyBorder="1" applyAlignment="1" applyProtection="1">
      <alignment horizontal="left" vertical="center"/>
      <protection hidden="1"/>
    </xf>
    <xf numFmtId="0" fontId="14" fillId="0" borderId="21" xfId="3" applyFont="1" applyBorder="1" applyAlignment="1" applyProtection="1">
      <alignment horizontal="left" vertical="center" indent="1"/>
      <protection hidden="1"/>
    </xf>
    <xf numFmtId="0" fontId="24" fillId="0" borderId="0" xfId="2" applyFont="1" applyFill="1" applyBorder="1" applyAlignment="1" applyProtection="1">
      <alignment vertical="center"/>
      <protection hidden="1"/>
    </xf>
    <xf numFmtId="0" fontId="11" fillId="0" borderId="17" xfId="4" applyFont="1" applyFill="1" applyBorder="1" applyAlignment="1" applyProtection="1">
      <alignment vertical="center"/>
      <protection hidden="1"/>
    </xf>
    <xf numFmtId="0" fontId="11" fillId="0" borderId="0" xfId="4" applyFont="1" applyBorder="1" applyAlignment="1" applyProtection="1">
      <alignment horizontal="center" vertical="center"/>
      <protection hidden="1"/>
    </xf>
    <xf numFmtId="0" fontId="24" fillId="0" borderId="22" xfId="3" applyFont="1" applyBorder="1" applyAlignment="1" applyProtection="1">
      <alignment horizontal="left" vertical="center" indent="1"/>
      <protection hidden="1"/>
    </xf>
    <xf numFmtId="0" fontId="11" fillId="0" borderId="6" xfId="2" applyFont="1" applyFill="1" applyBorder="1" applyAlignment="1" applyProtection="1">
      <alignment vertical="center"/>
      <protection hidden="1"/>
    </xf>
    <xf numFmtId="0" fontId="24" fillId="0" borderId="6" xfId="2" applyFont="1" applyFill="1" applyBorder="1" applyAlignment="1" applyProtection="1">
      <alignment vertical="center"/>
      <protection hidden="1"/>
    </xf>
    <xf numFmtId="0" fontId="27" fillId="0" borderId="0" xfId="4" applyFont="1" applyBorder="1" applyAlignment="1" applyProtection="1">
      <alignment horizontal="center" vertical="center"/>
      <protection hidden="1"/>
    </xf>
    <xf numFmtId="0" fontId="16" fillId="0" borderId="0" xfId="3" applyFont="1" applyAlignment="1" applyProtection="1">
      <alignment horizontal="center" vertical="center"/>
      <protection hidden="1"/>
    </xf>
    <xf numFmtId="0" fontId="24" fillId="0" borderId="0" xfId="4" applyFont="1" applyFill="1" applyAlignment="1" applyProtection="1">
      <alignment vertical="center"/>
      <protection hidden="1"/>
    </xf>
    <xf numFmtId="0" fontId="11" fillId="0" borderId="0" xfId="4" applyFont="1" applyFill="1" applyAlignment="1" applyProtection="1">
      <alignment vertical="center"/>
      <protection hidden="1"/>
    </xf>
    <xf numFmtId="0" fontId="11" fillId="0" borderId="17" xfId="4" applyFont="1" applyFill="1" applyBorder="1" applyAlignment="1" applyProtection="1">
      <alignment horizontal="center" vertical="center"/>
      <protection hidden="1"/>
    </xf>
    <xf numFmtId="0" fontId="24" fillId="0" borderId="23" xfId="3" applyFont="1" applyBorder="1" applyAlignment="1" applyProtection="1">
      <alignment horizontal="centerContinuous" vertical="center"/>
      <protection hidden="1"/>
    </xf>
    <xf numFmtId="0" fontId="24" fillId="0" borderId="24" xfId="3" applyFont="1" applyBorder="1" applyAlignment="1" applyProtection="1">
      <alignment horizontal="centerContinuous" vertical="center"/>
      <protection hidden="1"/>
    </xf>
    <xf numFmtId="0" fontId="24" fillId="0" borderId="25" xfId="3" applyFont="1" applyBorder="1" applyAlignment="1" applyProtection="1">
      <alignment horizontal="centerContinuous" vertical="center"/>
      <protection hidden="1"/>
    </xf>
    <xf numFmtId="0" fontId="11" fillId="0" borderId="17" xfId="3" applyFont="1" applyBorder="1" applyAlignment="1" applyProtection="1">
      <alignment vertical="center"/>
      <protection hidden="1"/>
    </xf>
    <xf numFmtId="0" fontId="24" fillId="0" borderId="24" xfId="3" applyFont="1" applyBorder="1" applyAlignment="1" applyProtection="1">
      <alignment horizontal="center"/>
      <protection hidden="1"/>
    </xf>
    <xf numFmtId="0" fontId="24" fillId="0" borderId="25" xfId="3" applyFont="1" applyBorder="1" applyAlignment="1" applyProtection="1">
      <alignment horizontal="center"/>
      <protection hidden="1"/>
    </xf>
    <xf numFmtId="0" fontId="27" fillId="0" borderId="0" xfId="3" applyFont="1" applyFill="1" applyBorder="1" applyAlignment="1" applyProtection="1">
      <alignment horizontal="center" vertical="center"/>
      <protection hidden="1"/>
    </xf>
    <xf numFmtId="0" fontId="24" fillId="0" borderId="0" xfId="3" applyFont="1" applyAlignment="1" applyProtection="1">
      <alignment horizontal="centerContinuous" vertical="center"/>
      <protection hidden="1"/>
    </xf>
    <xf numFmtId="0" fontId="13" fillId="0" borderId="17" xfId="3" applyFont="1" applyFill="1" applyBorder="1" applyAlignment="1" applyProtection="1">
      <alignment horizontal="center" vertical="center"/>
      <protection hidden="1"/>
    </xf>
    <xf numFmtId="0" fontId="13" fillId="0" borderId="0" xfId="3" applyFont="1" applyFill="1" applyBorder="1" applyAlignment="1" applyProtection="1">
      <alignment horizontal="center" vertical="center"/>
      <protection hidden="1"/>
    </xf>
    <xf numFmtId="0" fontId="11" fillId="0" borderId="17" xfId="3" applyFont="1" applyFill="1" applyBorder="1" applyAlignment="1" applyProtection="1">
      <alignment vertical="center"/>
      <protection hidden="1"/>
    </xf>
    <xf numFmtId="0" fontId="27" fillId="0" borderId="0" xfId="3" applyFont="1" applyAlignment="1" applyProtection="1">
      <alignment horizontal="center" vertical="center"/>
      <protection hidden="1"/>
    </xf>
    <xf numFmtId="0" fontId="14" fillId="0" borderId="17" xfId="3" applyFont="1" applyFill="1" applyBorder="1" applyAlignment="1" applyProtection="1">
      <alignment horizontal="center" vertical="center"/>
      <protection hidden="1"/>
    </xf>
    <xf numFmtId="0" fontId="14" fillId="0" borderId="17" xfId="3" applyFont="1" applyFill="1" applyBorder="1" applyAlignment="1" applyProtection="1">
      <alignment horizontal="left" vertical="center"/>
      <protection hidden="1"/>
    </xf>
    <xf numFmtId="0" fontId="24" fillId="0" borderId="17" xfId="3" applyFont="1" applyFill="1" applyBorder="1" applyAlignment="1" applyProtection="1">
      <alignment horizontal="center" vertical="center"/>
      <protection hidden="1"/>
    </xf>
    <xf numFmtId="0" fontId="11" fillId="0" borderId="17" xfId="3" applyFont="1" applyFill="1" applyBorder="1" applyAlignment="1" applyProtection="1">
      <alignment horizontal="left" vertical="center"/>
      <protection hidden="1"/>
    </xf>
    <xf numFmtId="0" fontId="16" fillId="0" borderId="0" xfId="3" applyFont="1" applyFill="1" applyBorder="1" applyAlignment="1" applyProtection="1">
      <alignment horizontal="center" vertical="center"/>
      <protection hidden="1"/>
    </xf>
    <xf numFmtId="14" fontId="14" fillId="0" borderId="17" xfId="3" quotePrefix="1" applyNumberFormat="1" applyFont="1" applyBorder="1" applyAlignment="1" applyProtection="1">
      <alignment horizontal="center" vertical="center"/>
      <protection hidden="1"/>
    </xf>
    <xf numFmtId="14" fontId="14" fillId="0" borderId="0" xfId="3" quotePrefix="1" applyNumberFormat="1" applyFont="1" applyBorder="1" applyAlignment="1" applyProtection="1">
      <alignment horizontal="center" vertical="center"/>
      <protection hidden="1"/>
    </xf>
    <xf numFmtId="14" fontId="24" fillId="0" borderId="0" xfId="3" quotePrefix="1" applyNumberFormat="1" applyFont="1" applyBorder="1" applyAlignment="1" applyProtection="1">
      <alignment horizontal="center" vertical="center"/>
      <protection hidden="1"/>
    </xf>
    <xf numFmtId="0" fontId="11" fillId="0" borderId="18" xfId="3" applyFont="1" applyBorder="1" applyAlignment="1" applyProtection="1">
      <alignment vertical="center"/>
      <protection hidden="1"/>
    </xf>
    <xf numFmtId="0" fontId="11" fillId="0" borderId="19" xfId="3" applyFont="1" applyBorder="1" applyAlignment="1" applyProtection="1">
      <alignment vertical="center"/>
      <protection hidden="1"/>
    </xf>
    <xf numFmtId="0" fontId="24" fillId="0" borderId="19" xfId="3" applyFont="1" applyBorder="1" applyAlignment="1" applyProtection="1">
      <alignment vertical="center"/>
      <protection hidden="1"/>
    </xf>
    <xf numFmtId="0" fontId="14" fillId="0" borderId="18" xfId="3" applyFont="1" applyBorder="1" applyAlignment="1" applyProtection="1">
      <alignment horizontal="center" vertical="center"/>
      <protection hidden="1"/>
    </xf>
    <xf numFmtId="0" fontId="14" fillId="0" borderId="19" xfId="3" applyFont="1" applyBorder="1" applyAlignment="1" applyProtection="1">
      <alignment horizontal="center" vertical="center"/>
      <protection hidden="1"/>
    </xf>
    <xf numFmtId="0" fontId="24" fillId="0" borderId="19" xfId="3" applyFont="1" applyBorder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/>
      <protection hidden="1"/>
    </xf>
    <xf numFmtId="0" fontId="11" fillId="0" borderId="17" xfId="3" applyFont="1" applyBorder="1" applyProtection="1">
      <protection hidden="1"/>
    </xf>
    <xf numFmtId="0" fontId="11" fillId="0" borderId="0" xfId="3" applyFont="1" applyBorder="1" applyProtection="1">
      <protection hidden="1"/>
    </xf>
    <xf numFmtId="0" fontId="24" fillId="0" borderId="0" xfId="3" applyFont="1" applyBorder="1" applyProtection="1">
      <protection hidden="1"/>
    </xf>
    <xf numFmtId="0" fontId="11" fillId="0" borderId="0" xfId="3" applyFont="1" applyProtection="1">
      <protection hidden="1"/>
    </xf>
    <xf numFmtId="0" fontId="24" fillId="0" borderId="0" xfId="3" applyFont="1" applyProtection="1">
      <protection hidden="1"/>
    </xf>
    <xf numFmtId="0" fontId="27" fillId="0" borderId="0" xfId="3" applyFont="1" applyAlignment="1" applyProtection="1">
      <alignment horizontal="center"/>
      <protection hidden="1"/>
    </xf>
    <xf numFmtId="0" fontId="11" fillId="0" borderId="18" xfId="3" applyFont="1" applyBorder="1" applyProtection="1">
      <protection hidden="1"/>
    </xf>
    <xf numFmtId="0" fontId="11" fillId="0" borderId="19" xfId="3" applyFont="1" applyBorder="1" applyProtection="1">
      <protection hidden="1"/>
    </xf>
    <xf numFmtId="0" fontId="24" fillId="0" borderId="19" xfId="3" applyFont="1" applyBorder="1" applyProtection="1">
      <protection hidden="1"/>
    </xf>
    <xf numFmtId="0" fontId="27" fillId="0" borderId="0" xfId="3" applyFont="1" applyProtection="1">
      <protection hidden="1"/>
    </xf>
    <xf numFmtId="0" fontId="11" fillId="0" borderId="0" xfId="3" applyFont="1" applyAlignment="1" applyProtection="1">
      <alignment horizontal="left"/>
      <protection hidden="1"/>
    </xf>
    <xf numFmtId="0" fontId="11" fillId="2" borderId="15" xfId="3" applyNumberFormat="1" applyFont="1" applyFill="1" applyBorder="1" applyAlignment="1" applyProtection="1">
      <alignment horizontal="center" vertical="center"/>
      <protection hidden="1"/>
    </xf>
    <xf numFmtId="0" fontId="24" fillId="0" borderId="0" xfId="3" applyFont="1" applyAlignment="1" applyProtection="1">
      <alignment horizontal="left"/>
      <protection hidden="1"/>
    </xf>
    <xf numFmtId="0" fontId="11" fillId="0" borderId="8" xfId="3" applyFont="1" applyBorder="1" applyProtection="1">
      <protection hidden="1"/>
    </xf>
    <xf numFmtId="0" fontId="11" fillId="0" borderId="26" xfId="3" applyFont="1" applyBorder="1" applyAlignment="1" applyProtection="1">
      <alignment vertical="center"/>
      <protection hidden="1"/>
    </xf>
    <xf numFmtId="0" fontId="11" fillId="0" borderId="2" xfId="4" applyFont="1" applyFill="1" applyBorder="1" applyAlignment="1" applyProtection="1">
      <alignment vertical="center"/>
      <protection hidden="1"/>
    </xf>
    <xf numFmtId="0" fontId="11" fillId="0" borderId="18" xfId="3" applyFont="1" applyFill="1" applyBorder="1" applyAlignment="1" applyProtection="1">
      <alignment vertical="center"/>
      <protection hidden="1"/>
    </xf>
    <xf numFmtId="0" fontId="11" fillId="0" borderId="19" xfId="3" applyFont="1" applyFill="1" applyBorder="1" applyAlignment="1" applyProtection="1">
      <alignment vertical="center"/>
      <protection hidden="1"/>
    </xf>
    <xf numFmtId="0" fontId="24" fillId="0" borderId="19" xfId="3" applyFont="1" applyFill="1" applyBorder="1" applyAlignment="1" applyProtection="1">
      <alignment vertical="center"/>
      <protection hidden="1"/>
    </xf>
    <xf numFmtId="0" fontId="11" fillId="0" borderId="2" xfId="3" applyNumberFormat="1" applyFont="1" applyFill="1" applyBorder="1" applyAlignment="1" applyProtection="1">
      <alignment horizontal="center" vertical="center"/>
      <protection hidden="1"/>
    </xf>
    <xf numFmtId="0" fontId="11" fillId="0" borderId="2" xfId="3" applyFont="1" applyFill="1" applyBorder="1" applyAlignment="1" applyProtection="1">
      <alignment horizontal="center" vertical="center"/>
      <protection hidden="1"/>
    </xf>
    <xf numFmtId="0" fontId="11" fillId="0" borderId="0" xfId="3" applyFont="1" applyBorder="1" applyAlignment="1" applyProtection="1">
      <alignment horizontal="center"/>
      <protection hidden="1"/>
    </xf>
    <xf numFmtId="0" fontId="24" fillId="0" borderId="23" xfId="3" applyFont="1" applyBorder="1" applyAlignment="1" applyProtection="1">
      <alignment horizontal="center"/>
      <protection hidden="1"/>
    </xf>
    <xf numFmtId="0" fontId="11" fillId="0" borderId="0" xfId="4" applyFont="1" applyAlignment="1" applyProtection="1">
      <alignment horizontal="left" vertical="center"/>
      <protection hidden="1"/>
    </xf>
    <xf numFmtId="0" fontId="30" fillId="0" borderId="0" xfId="3" applyFont="1" applyFill="1" applyBorder="1" applyAlignment="1" applyProtection="1">
      <alignment horizontal="center" vertical="center"/>
      <protection hidden="1"/>
    </xf>
    <xf numFmtId="0" fontId="24" fillId="0" borderId="20" xfId="3" applyFont="1" applyBorder="1" applyAlignment="1" applyProtection="1">
      <alignment vertical="center"/>
      <protection hidden="1"/>
    </xf>
    <xf numFmtId="0" fontId="24" fillId="0" borderId="21" xfId="3" applyFont="1" applyBorder="1" applyAlignment="1" applyProtection="1">
      <alignment vertical="center"/>
      <protection hidden="1"/>
    </xf>
    <xf numFmtId="0" fontId="11" fillId="0" borderId="0" xfId="0" applyFont="1"/>
    <xf numFmtId="0" fontId="11" fillId="0" borderId="0" xfId="3" applyFont="1" applyFill="1" applyBorder="1" applyAlignment="1" applyProtection="1">
      <alignment horizontal="center"/>
      <protection hidden="1"/>
    </xf>
    <xf numFmtId="0" fontId="11" fillId="0" borderId="0" xfId="3" applyFont="1" applyFill="1" applyBorder="1" applyProtection="1">
      <protection hidden="1"/>
    </xf>
    <xf numFmtId="0" fontId="24" fillId="0" borderId="0" xfId="3" applyFont="1" applyFill="1" applyBorder="1" applyProtection="1">
      <protection hidden="1"/>
    </xf>
    <xf numFmtId="0" fontId="27" fillId="0" borderId="0" xfId="4" applyFont="1" applyFill="1" applyBorder="1" applyAlignment="1" applyProtection="1">
      <alignment horizontal="center" vertical="center"/>
      <protection hidden="1"/>
    </xf>
    <xf numFmtId="0" fontId="27" fillId="0" borderId="0" xfId="3" applyFont="1" applyFill="1" applyBorder="1" applyAlignment="1" applyProtection="1">
      <alignment horizontal="center"/>
      <protection hidden="1"/>
    </xf>
    <xf numFmtId="0" fontId="24" fillId="0" borderId="0" xfId="3" applyFont="1" applyFill="1" applyBorder="1" applyAlignment="1" applyProtection="1">
      <alignment horizontal="center"/>
      <protection hidden="1"/>
    </xf>
    <xf numFmtId="0" fontId="31" fillId="0" borderId="0" xfId="3" applyFont="1" applyAlignment="1" applyProtection="1">
      <alignment horizontal="center" vertical="center"/>
      <protection hidden="1"/>
    </xf>
    <xf numFmtId="0" fontId="5" fillId="0" borderId="0" xfId="0" applyFont="1"/>
    <xf numFmtId="49" fontId="5" fillId="4" borderId="0" xfId="0" applyNumberFormat="1" applyFont="1" applyFill="1" applyAlignment="1" applyProtection="1">
      <alignment horizontal="center"/>
      <protection locked="0"/>
    </xf>
    <xf numFmtId="0" fontId="32" fillId="0" borderId="27" xfId="0" applyFont="1" applyBorder="1" applyAlignment="1">
      <alignment horizontal="left" vertical="center" indent="1"/>
    </xf>
    <xf numFmtId="0" fontId="24" fillId="5" borderId="0" xfId="4" applyFont="1" applyFill="1" applyBorder="1" applyAlignment="1" applyProtection="1">
      <alignment horizontal="center" vertical="center"/>
      <protection hidden="1"/>
    </xf>
    <xf numFmtId="0" fontId="24" fillId="5" borderId="0" xfId="4" applyFont="1" applyFill="1" applyBorder="1" applyAlignment="1" applyProtection="1">
      <alignment vertical="center"/>
      <protection hidden="1"/>
    </xf>
    <xf numFmtId="0" fontId="24" fillId="6" borderId="0" xfId="4" applyFont="1" applyFill="1" applyBorder="1" applyAlignment="1" applyProtection="1">
      <alignment horizontal="center" vertical="center"/>
      <protection hidden="1"/>
    </xf>
    <xf numFmtId="0" fontId="24" fillId="6" borderId="0" xfId="4" applyFont="1" applyFill="1" applyBorder="1" applyAlignment="1" applyProtection="1">
      <alignment vertical="center"/>
      <protection hidden="1"/>
    </xf>
    <xf numFmtId="0" fontId="24" fillId="7" borderId="0" xfId="4" applyFont="1" applyFill="1" applyAlignment="1" applyProtection="1">
      <alignment horizontal="center" vertical="center"/>
      <protection hidden="1"/>
    </xf>
    <xf numFmtId="0" fontId="24" fillId="7" borderId="0" xfId="4" applyFont="1" applyFill="1" applyBorder="1" applyAlignment="1" applyProtection="1">
      <alignment horizontal="left" vertical="center"/>
      <protection hidden="1"/>
    </xf>
    <xf numFmtId="0" fontId="24" fillId="8" borderId="0" xfId="4" applyFont="1" applyFill="1" applyBorder="1" applyAlignment="1" applyProtection="1">
      <alignment horizontal="center" vertical="center"/>
      <protection hidden="1"/>
    </xf>
    <xf numFmtId="0" fontId="24" fillId="8" borderId="0" xfId="4" applyFont="1" applyFill="1" applyBorder="1" applyAlignment="1" applyProtection="1">
      <alignment horizontal="left" vertical="center"/>
      <protection hidden="1"/>
    </xf>
    <xf numFmtId="0" fontId="11" fillId="0" borderId="0" xfId="4" applyFont="1" applyFill="1" applyBorder="1" applyAlignment="1" applyProtection="1">
      <alignment horizontal="center" vertical="center"/>
      <protection hidden="1"/>
    </xf>
    <xf numFmtId="0" fontId="24" fillId="8" borderId="0" xfId="3" applyFont="1" applyFill="1" applyBorder="1" applyAlignment="1" applyProtection="1">
      <alignment horizontal="center" vertical="center"/>
      <protection hidden="1"/>
    </xf>
    <xf numFmtId="0" fontId="11" fillId="0" borderId="0" xfId="4" applyFont="1" applyAlignment="1" applyProtection="1">
      <alignment horizontal="center" vertical="center"/>
      <protection hidden="1"/>
    </xf>
    <xf numFmtId="0" fontId="11" fillId="0" borderId="3" xfId="2" applyFont="1" applyFill="1" applyBorder="1" applyAlignment="1" applyProtection="1">
      <alignment horizontal="center" vertical="center"/>
      <protection hidden="1"/>
    </xf>
    <xf numFmtId="0" fontId="24" fillId="9" borderId="0" xfId="3" applyFont="1" applyFill="1" applyBorder="1" applyAlignment="1" applyProtection="1">
      <alignment horizontal="left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7" fillId="0" borderId="5" xfId="3" applyFont="1" applyBorder="1" applyAlignment="1" applyProtection="1">
      <alignment horizontal="center" vertical="center"/>
      <protection hidden="1"/>
    </xf>
    <xf numFmtId="164" fontId="7" fillId="0" borderId="0" xfId="2" applyNumberFormat="1" applyFont="1" applyFill="1" applyBorder="1" applyAlignment="1" applyProtection="1">
      <alignment horizontal="center" vertical="center"/>
      <protection hidden="1"/>
    </xf>
    <xf numFmtId="164" fontId="7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5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4" fillId="0" borderId="30" xfId="3" applyFont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10" fillId="0" borderId="0" xfId="3" applyFont="1" applyBorder="1" applyAlignment="1" applyProtection="1">
      <alignment horizontal="center" vertical="top"/>
      <protection hidden="1"/>
    </xf>
    <xf numFmtId="0" fontId="4" fillId="0" borderId="23" xfId="3" applyFont="1" applyBorder="1" applyAlignment="1" applyProtection="1">
      <alignment horizontal="center"/>
      <protection hidden="1"/>
    </xf>
    <xf numFmtId="0" fontId="4" fillId="0" borderId="24" xfId="3" applyFont="1" applyBorder="1" applyAlignment="1" applyProtection="1">
      <alignment horizontal="center"/>
      <protection hidden="1"/>
    </xf>
    <xf numFmtId="0" fontId="4" fillId="0" borderId="25" xfId="3" applyFont="1" applyBorder="1" applyAlignment="1" applyProtection="1">
      <alignment horizontal="center"/>
      <protection hidden="1"/>
    </xf>
    <xf numFmtId="0" fontId="24" fillId="0" borderId="30" xfId="3" applyFont="1" applyBorder="1" applyAlignment="1" applyProtection="1">
      <alignment horizontal="center" vertical="center"/>
      <protection hidden="1"/>
    </xf>
    <xf numFmtId="0" fontId="24" fillId="0" borderId="0" xfId="3" applyFont="1" applyBorder="1" applyAlignment="1" applyProtection="1">
      <alignment horizontal="center" vertical="center"/>
      <protection hidden="1"/>
    </xf>
    <xf numFmtId="0" fontId="27" fillId="0" borderId="0" xfId="3" applyFont="1" applyFill="1" applyBorder="1" applyAlignment="1" applyProtection="1">
      <alignment horizontal="center" vertical="top"/>
      <protection hidden="1"/>
    </xf>
    <xf numFmtId="0" fontId="24" fillId="0" borderId="0" xfId="3" applyFont="1" applyFill="1" applyBorder="1" applyAlignment="1" applyProtection="1">
      <alignment horizontal="center" vertical="center"/>
      <protection hidden="1"/>
    </xf>
    <xf numFmtId="0" fontId="24" fillId="0" borderId="0" xfId="3" applyFont="1" applyFill="1" applyBorder="1" applyAlignment="1" applyProtection="1">
      <alignment horizontal="center"/>
      <protection hidden="1"/>
    </xf>
    <xf numFmtId="164" fontId="14" fillId="0" borderId="0" xfId="2" applyNumberFormat="1" applyFont="1" applyFill="1" applyBorder="1" applyAlignment="1" applyProtection="1">
      <alignment horizontal="center" vertical="center"/>
      <protection hidden="1"/>
    </xf>
    <xf numFmtId="164" fontId="14" fillId="0" borderId="5" xfId="2" applyNumberFormat="1" applyFont="1" applyFill="1" applyBorder="1" applyAlignment="1" applyProtection="1">
      <alignment horizontal="center" vertical="center"/>
      <protection hidden="1"/>
    </xf>
    <xf numFmtId="0" fontId="14" fillId="0" borderId="0" xfId="3" applyFont="1" applyBorder="1" applyAlignment="1" applyProtection="1">
      <alignment horizontal="center" vertical="center"/>
      <protection hidden="1"/>
    </xf>
    <xf numFmtId="0" fontId="14" fillId="0" borderId="5" xfId="3" applyFont="1" applyBorder="1" applyAlignment="1" applyProtection="1">
      <alignment horizontal="center" vertical="center"/>
      <protection hidden="1"/>
    </xf>
    <xf numFmtId="0" fontId="24" fillId="0" borderId="5" xfId="3" applyFont="1" applyBorder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32"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41"/>
  <sheetViews>
    <sheetView topLeftCell="E1" workbookViewId="0">
      <pane xSplit="9290" topLeftCell="AC1" activePane="topRight"/>
      <selection activeCell="I30" sqref="I30"/>
      <selection pane="topRight" activeCell="AD2" sqref="AD2"/>
    </sheetView>
  </sheetViews>
  <sheetFormatPr baseColWidth="10" defaultRowHeight="12.5" x14ac:dyDescent="0.25"/>
  <cols>
    <col min="1" max="1" width="11.453125" style="1"/>
    <col min="2" max="4" width="11.453125" customWidth="1"/>
    <col min="5" max="5" width="16.1796875" customWidth="1"/>
    <col min="6" max="14" width="11.453125" customWidth="1"/>
    <col min="15" max="15" width="16" customWidth="1"/>
  </cols>
  <sheetData>
    <row r="1" spans="1:39" x14ac:dyDescent="0.25">
      <c r="A1" s="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  <c r="AF1" t="s">
        <v>97</v>
      </c>
      <c r="AG1" t="s">
        <v>98</v>
      </c>
      <c r="AL1" t="s">
        <v>101</v>
      </c>
      <c r="AM1" t="s">
        <v>102</v>
      </c>
    </row>
    <row r="2" spans="1:39" x14ac:dyDescent="0.25">
      <c r="A2" s="1">
        <v>1</v>
      </c>
      <c r="AD2" s="402" t="s">
        <v>115</v>
      </c>
      <c r="AE2" s="404" t="s">
        <v>113</v>
      </c>
      <c r="AF2">
        <v>0</v>
      </c>
      <c r="AG2" s="28" t="s">
        <v>96</v>
      </c>
      <c r="AH2" s="26">
        <v>2</v>
      </c>
      <c r="AI2">
        <v>-826</v>
      </c>
    </row>
    <row r="3" spans="1:39" x14ac:dyDescent="0.25">
      <c r="A3" s="1">
        <v>2</v>
      </c>
      <c r="AD3" t="s">
        <v>104</v>
      </c>
      <c r="AE3" t="s">
        <v>105</v>
      </c>
      <c r="AF3">
        <v>0</v>
      </c>
      <c r="AG3" s="28" t="s">
        <v>96</v>
      </c>
      <c r="AH3" s="29">
        <v>2</v>
      </c>
      <c r="AI3">
        <v>-827</v>
      </c>
    </row>
    <row r="4" spans="1:39" x14ac:dyDescent="0.25">
      <c r="A4" s="1">
        <v>3</v>
      </c>
      <c r="AD4" t="s">
        <v>104</v>
      </c>
      <c r="AE4" t="s">
        <v>105</v>
      </c>
      <c r="AF4">
        <v>0</v>
      </c>
      <c r="AG4" s="28" t="s">
        <v>96</v>
      </c>
      <c r="AH4" s="29">
        <v>2</v>
      </c>
      <c r="AI4">
        <v>-828</v>
      </c>
    </row>
    <row r="5" spans="1:39" x14ac:dyDescent="0.25">
      <c r="A5" s="1">
        <v>4</v>
      </c>
      <c r="AD5" t="s">
        <v>104</v>
      </c>
      <c r="AE5" t="s">
        <v>105</v>
      </c>
      <c r="AF5">
        <v>0</v>
      </c>
      <c r="AG5" s="28" t="s">
        <v>96</v>
      </c>
      <c r="AH5" s="29">
        <v>2</v>
      </c>
      <c r="AI5">
        <v>-829</v>
      </c>
    </row>
    <row r="6" spans="1:39" x14ac:dyDescent="0.25">
      <c r="A6" s="1">
        <v>5</v>
      </c>
      <c r="AD6" t="s">
        <v>104</v>
      </c>
      <c r="AE6" t="s">
        <v>105</v>
      </c>
      <c r="AF6">
        <v>0</v>
      </c>
      <c r="AG6" s="28" t="s">
        <v>96</v>
      </c>
      <c r="AH6" s="29">
        <v>2</v>
      </c>
      <c r="AI6">
        <v>-830</v>
      </c>
    </row>
    <row r="7" spans="1:39" x14ac:dyDescent="0.25">
      <c r="A7" s="1">
        <v>6</v>
      </c>
      <c r="AD7" t="s">
        <v>104</v>
      </c>
      <c r="AE7" t="s">
        <v>105</v>
      </c>
      <c r="AF7">
        <v>0</v>
      </c>
      <c r="AG7" s="28" t="s">
        <v>96</v>
      </c>
      <c r="AH7" s="29">
        <v>2</v>
      </c>
      <c r="AI7">
        <v>-831</v>
      </c>
    </row>
    <row r="8" spans="1:39" x14ac:dyDescent="0.25">
      <c r="A8" s="1">
        <v>7</v>
      </c>
      <c r="AD8" t="s">
        <v>104</v>
      </c>
      <c r="AE8" t="s">
        <v>105</v>
      </c>
      <c r="AF8">
        <v>0</v>
      </c>
      <c r="AG8" s="28" t="s">
        <v>96</v>
      </c>
      <c r="AH8" s="29">
        <v>2</v>
      </c>
      <c r="AI8">
        <v>-832</v>
      </c>
    </row>
    <row r="9" spans="1:39" x14ac:dyDescent="0.25">
      <c r="A9" s="1">
        <v>8</v>
      </c>
      <c r="AD9" t="s">
        <v>104</v>
      </c>
      <c r="AE9" t="s">
        <v>105</v>
      </c>
      <c r="AF9">
        <v>0</v>
      </c>
      <c r="AG9" s="28" t="s">
        <v>96</v>
      </c>
      <c r="AH9" s="29">
        <v>2</v>
      </c>
      <c r="AI9">
        <v>-833</v>
      </c>
    </row>
    <row r="10" spans="1:39" x14ac:dyDescent="0.25">
      <c r="A10" s="1">
        <v>9</v>
      </c>
      <c r="AD10" t="s">
        <v>104</v>
      </c>
      <c r="AE10" t="s">
        <v>105</v>
      </c>
      <c r="AF10">
        <v>0</v>
      </c>
      <c r="AG10" s="28" t="s">
        <v>96</v>
      </c>
      <c r="AH10" s="29">
        <v>2</v>
      </c>
      <c r="AI10">
        <v>-834</v>
      </c>
    </row>
    <row r="11" spans="1:39" x14ac:dyDescent="0.25">
      <c r="A11" s="1">
        <v>10</v>
      </c>
      <c r="AD11" t="s">
        <v>104</v>
      </c>
      <c r="AE11" t="s">
        <v>105</v>
      </c>
      <c r="AF11">
        <v>0</v>
      </c>
      <c r="AG11" s="28" t="s">
        <v>96</v>
      </c>
      <c r="AH11" s="29">
        <v>2</v>
      </c>
      <c r="AI11">
        <v>-835</v>
      </c>
    </row>
    <row r="12" spans="1:39" x14ac:dyDescent="0.25">
      <c r="A12" s="1">
        <v>11</v>
      </c>
      <c r="AD12" t="s">
        <v>104</v>
      </c>
      <c r="AE12" t="s">
        <v>105</v>
      </c>
      <c r="AF12">
        <v>0</v>
      </c>
      <c r="AG12" s="28" t="s">
        <v>96</v>
      </c>
      <c r="AH12" s="29">
        <v>2</v>
      </c>
      <c r="AI12">
        <v>-836</v>
      </c>
    </row>
    <row r="13" spans="1:39" x14ac:dyDescent="0.25">
      <c r="A13" s="1">
        <v>12</v>
      </c>
      <c r="AD13" t="s">
        <v>104</v>
      </c>
      <c r="AE13" t="s">
        <v>105</v>
      </c>
      <c r="AF13">
        <v>0</v>
      </c>
      <c r="AG13" s="28" t="s">
        <v>96</v>
      </c>
      <c r="AH13" s="29">
        <v>2</v>
      </c>
      <c r="AI13">
        <v>-837</v>
      </c>
    </row>
    <row r="14" spans="1:39" x14ac:dyDescent="0.25">
      <c r="A14" s="1">
        <v>13</v>
      </c>
      <c r="AD14" t="s">
        <v>104</v>
      </c>
      <c r="AE14" t="s">
        <v>105</v>
      </c>
      <c r="AF14">
        <v>0</v>
      </c>
      <c r="AG14" s="28" t="s">
        <v>96</v>
      </c>
      <c r="AH14" s="29">
        <v>2</v>
      </c>
      <c r="AI14">
        <v>-838</v>
      </c>
    </row>
    <row r="15" spans="1:39" x14ac:dyDescent="0.25">
      <c r="A15" s="1">
        <v>14</v>
      </c>
      <c r="AD15" t="s">
        <v>104</v>
      </c>
      <c r="AE15" t="s">
        <v>105</v>
      </c>
      <c r="AF15">
        <v>0</v>
      </c>
      <c r="AG15" s="28" t="s">
        <v>96</v>
      </c>
      <c r="AH15" s="29">
        <v>2</v>
      </c>
      <c r="AI15">
        <v>-839</v>
      </c>
    </row>
    <row r="16" spans="1:39" x14ac:dyDescent="0.25">
      <c r="A16" s="1">
        <v>15</v>
      </c>
      <c r="AD16" t="s">
        <v>104</v>
      </c>
      <c r="AE16" t="s">
        <v>105</v>
      </c>
      <c r="AF16">
        <v>0</v>
      </c>
      <c r="AG16" s="28" t="s">
        <v>96</v>
      </c>
      <c r="AH16" s="29">
        <v>2</v>
      </c>
      <c r="AI16">
        <v>-840</v>
      </c>
    </row>
    <row r="17" spans="1:35" x14ac:dyDescent="0.25">
      <c r="A17" s="1">
        <v>16</v>
      </c>
      <c r="AD17" t="s">
        <v>104</v>
      </c>
      <c r="AE17" t="s">
        <v>105</v>
      </c>
      <c r="AF17">
        <v>0</v>
      </c>
      <c r="AG17" s="28" t="s">
        <v>96</v>
      </c>
      <c r="AH17" s="29">
        <v>2</v>
      </c>
      <c r="AI17">
        <v>-841</v>
      </c>
    </row>
    <row r="18" spans="1:35" x14ac:dyDescent="0.25">
      <c r="A18" s="1">
        <v>17</v>
      </c>
      <c r="AD18" t="s">
        <v>104</v>
      </c>
      <c r="AE18" t="s">
        <v>105</v>
      </c>
      <c r="AF18">
        <v>0</v>
      </c>
      <c r="AG18" s="28" t="s">
        <v>96</v>
      </c>
      <c r="AH18" s="29">
        <v>2</v>
      </c>
      <c r="AI18">
        <v>-842</v>
      </c>
    </row>
    <row r="19" spans="1:35" x14ac:dyDescent="0.25">
      <c r="A19" s="1">
        <v>18</v>
      </c>
      <c r="AD19" t="s">
        <v>104</v>
      </c>
      <c r="AE19" t="s">
        <v>105</v>
      </c>
      <c r="AF19">
        <v>0</v>
      </c>
      <c r="AG19" s="28" t="s">
        <v>96</v>
      </c>
      <c r="AH19" s="29">
        <v>2</v>
      </c>
      <c r="AI19">
        <v>-843</v>
      </c>
    </row>
    <row r="20" spans="1:35" x14ac:dyDescent="0.25">
      <c r="A20" s="1">
        <v>19</v>
      </c>
      <c r="AD20" t="s">
        <v>104</v>
      </c>
      <c r="AE20" t="s">
        <v>105</v>
      </c>
      <c r="AF20">
        <v>0</v>
      </c>
      <c r="AG20" s="28" t="s">
        <v>96</v>
      </c>
      <c r="AH20" s="29">
        <v>2</v>
      </c>
      <c r="AI20">
        <v>-844</v>
      </c>
    </row>
    <row r="21" spans="1:35" x14ac:dyDescent="0.25">
      <c r="A21" s="1">
        <v>20</v>
      </c>
      <c r="AD21" t="s">
        <v>104</v>
      </c>
      <c r="AE21" t="s">
        <v>105</v>
      </c>
      <c r="AF21">
        <v>0</v>
      </c>
      <c r="AG21" s="28" t="s">
        <v>96</v>
      </c>
      <c r="AH21" s="29">
        <v>2</v>
      </c>
      <c r="AI21">
        <v>-845</v>
      </c>
    </row>
    <row r="22" spans="1:35" x14ac:dyDescent="0.25">
      <c r="A22" s="1">
        <v>21</v>
      </c>
      <c r="AD22" t="s">
        <v>104</v>
      </c>
      <c r="AE22" t="s">
        <v>105</v>
      </c>
      <c r="AF22">
        <v>0</v>
      </c>
      <c r="AG22" s="28" t="s">
        <v>96</v>
      </c>
      <c r="AH22" s="29">
        <v>2</v>
      </c>
      <c r="AI22">
        <v>-846</v>
      </c>
    </row>
    <row r="23" spans="1:35" x14ac:dyDescent="0.25">
      <c r="A23" s="1">
        <v>22</v>
      </c>
      <c r="AD23" t="s">
        <v>104</v>
      </c>
      <c r="AE23" t="s">
        <v>105</v>
      </c>
      <c r="AF23">
        <v>0</v>
      </c>
      <c r="AG23" s="28" t="s">
        <v>96</v>
      </c>
      <c r="AH23" s="29">
        <v>2</v>
      </c>
      <c r="AI23">
        <v>-847</v>
      </c>
    </row>
    <row r="24" spans="1:35" x14ac:dyDescent="0.25">
      <c r="A24" s="1">
        <v>23</v>
      </c>
      <c r="AD24" t="s">
        <v>104</v>
      </c>
      <c r="AE24" t="s">
        <v>105</v>
      </c>
      <c r="AF24">
        <v>0</v>
      </c>
      <c r="AG24" s="28" t="s">
        <v>96</v>
      </c>
      <c r="AH24" s="29">
        <v>2</v>
      </c>
      <c r="AI24">
        <v>-848</v>
      </c>
    </row>
    <row r="25" spans="1:35" x14ac:dyDescent="0.25">
      <c r="A25" s="1">
        <v>24</v>
      </c>
      <c r="AD25" t="s">
        <v>104</v>
      </c>
      <c r="AE25" t="s">
        <v>105</v>
      </c>
      <c r="AF25">
        <v>0</v>
      </c>
      <c r="AG25" s="28" t="s">
        <v>96</v>
      </c>
      <c r="AH25" s="29">
        <v>2</v>
      </c>
      <c r="AI25">
        <v>-849</v>
      </c>
    </row>
    <row r="26" spans="1:35" x14ac:dyDescent="0.25">
      <c r="A26" s="210">
        <v>25</v>
      </c>
      <c r="AD26" t="s">
        <v>104</v>
      </c>
      <c r="AE26" t="s">
        <v>105</v>
      </c>
      <c r="AF26">
        <v>0</v>
      </c>
      <c r="AG26" s="28" t="s">
        <v>96</v>
      </c>
      <c r="AH26" s="29">
        <v>2</v>
      </c>
      <c r="AI26">
        <v>-850</v>
      </c>
    </row>
    <row r="27" spans="1:35" x14ac:dyDescent="0.25">
      <c r="A27" s="210">
        <v>26</v>
      </c>
      <c r="AD27" t="s">
        <v>104</v>
      </c>
      <c r="AE27" t="s">
        <v>105</v>
      </c>
      <c r="AF27">
        <v>0</v>
      </c>
      <c r="AG27" s="28" t="s">
        <v>96</v>
      </c>
      <c r="AH27" s="29">
        <v>2</v>
      </c>
      <c r="AI27">
        <v>-851</v>
      </c>
    </row>
    <row r="28" spans="1:35" x14ac:dyDescent="0.25">
      <c r="A28" s="210">
        <v>27</v>
      </c>
      <c r="AD28" t="s">
        <v>104</v>
      </c>
      <c r="AE28" t="s">
        <v>105</v>
      </c>
      <c r="AF28">
        <v>0</v>
      </c>
      <c r="AG28" s="28" t="s">
        <v>96</v>
      </c>
      <c r="AH28" s="29">
        <v>2</v>
      </c>
      <c r="AI28">
        <v>-852</v>
      </c>
    </row>
    <row r="29" spans="1:35" x14ac:dyDescent="0.25">
      <c r="A29" s="210">
        <v>28</v>
      </c>
      <c r="AD29" t="s">
        <v>104</v>
      </c>
      <c r="AE29" t="s">
        <v>105</v>
      </c>
      <c r="AF29">
        <v>0</v>
      </c>
      <c r="AG29" s="28" t="s">
        <v>96</v>
      </c>
      <c r="AH29" s="29">
        <v>2</v>
      </c>
      <c r="AI29">
        <v>-853</v>
      </c>
    </row>
    <row r="30" spans="1:35" x14ac:dyDescent="0.25">
      <c r="A30" s="210">
        <v>29</v>
      </c>
      <c r="AD30" t="s">
        <v>104</v>
      </c>
      <c r="AE30" t="s">
        <v>105</v>
      </c>
      <c r="AF30">
        <v>0</v>
      </c>
      <c r="AG30" s="28" t="s">
        <v>96</v>
      </c>
      <c r="AH30" s="29">
        <v>2</v>
      </c>
      <c r="AI30">
        <v>-854</v>
      </c>
    </row>
    <row r="31" spans="1:35" x14ac:dyDescent="0.25">
      <c r="A31" s="210">
        <v>30</v>
      </c>
      <c r="AD31" t="s">
        <v>104</v>
      </c>
      <c r="AE31" t="s">
        <v>105</v>
      </c>
      <c r="AF31">
        <v>0</v>
      </c>
      <c r="AG31" s="28" t="s">
        <v>96</v>
      </c>
      <c r="AH31" s="29">
        <v>2</v>
      </c>
      <c r="AI31">
        <v>-855</v>
      </c>
    </row>
    <row r="32" spans="1:35" x14ac:dyDescent="0.25">
      <c r="A32" s="210">
        <v>31</v>
      </c>
      <c r="AD32" t="s">
        <v>104</v>
      </c>
      <c r="AE32" t="s">
        <v>105</v>
      </c>
      <c r="AF32">
        <v>0</v>
      </c>
      <c r="AG32" s="28" t="s">
        <v>96</v>
      </c>
      <c r="AH32" s="29">
        <v>2</v>
      </c>
      <c r="AI32">
        <v>-856</v>
      </c>
    </row>
    <row r="33" spans="1:35" x14ac:dyDescent="0.25">
      <c r="A33" s="210">
        <v>32</v>
      </c>
      <c r="AD33" t="s">
        <v>104</v>
      </c>
      <c r="AE33" t="s">
        <v>105</v>
      </c>
      <c r="AF33">
        <v>0</v>
      </c>
      <c r="AG33" s="28" t="s">
        <v>96</v>
      </c>
      <c r="AH33" s="29">
        <v>2</v>
      </c>
      <c r="AI33">
        <v>-857</v>
      </c>
    </row>
    <row r="34" spans="1:35" x14ac:dyDescent="0.25">
      <c r="A34" s="1">
        <v>33</v>
      </c>
      <c r="AD34" t="s">
        <v>104</v>
      </c>
      <c r="AE34" t="s">
        <v>105</v>
      </c>
      <c r="AF34">
        <v>0</v>
      </c>
      <c r="AG34" s="28" t="s">
        <v>96</v>
      </c>
      <c r="AH34" s="29">
        <v>2</v>
      </c>
      <c r="AI34">
        <v>-858</v>
      </c>
    </row>
    <row r="35" spans="1:35" x14ac:dyDescent="0.25">
      <c r="A35" s="1">
        <v>34</v>
      </c>
      <c r="AD35" t="s">
        <v>104</v>
      </c>
      <c r="AE35" t="s">
        <v>105</v>
      </c>
      <c r="AF35">
        <v>0</v>
      </c>
      <c r="AG35" s="28" t="s">
        <v>96</v>
      </c>
      <c r="AH35" s="29">
        <v>2</v>
      </c>
      <c r="AI35">
        <v>-859</v>
      </c>
    </row>
    <row r="36" spans="1:35" x14ac:dyDescent="0.25">
      <c r="A36" s="1">
        <v>35</v>
      </c>
      <c r="AD36" t="s">
        <v>104</v>
      </c>
      <c r="AE36" t="s">
        <v>105</v>
      </c>
      <c r="AF36">
        <v>0</v>
      </c>
      <c r="AG36" s="28" t="s">
        <v>96</v>
      </c>
      <c r="AH36" s="29">
        <v>2</v>
      </c>
      <c r="AI36">
        <v>-860</v>
      </c>
    </row>
    <row r="37" spans="1:35" x14ac:dyDescent="0.25">
      <c r="A37" s="1">
        <v>36</v>
      </c>
      <c r="AD37" t="s">
        <v>104</v>
      </c>
      <c r="AE37" t="s">
        <v>105</v>
      </c>
      <c r="AF37">
        <v>0</v>
      </c>
      <c r="AG37" s="28" t="s">
        <v>96</v>
      </c>
      <c r="AH37" s="29">
        <v>2</v>
      </c>
      <c r="AI37">
        <v>-861</v>
      </c>
    </row>
    <row r="38" spans="1:35" x14ac:dyDescent="0.25">
      <c r="A38" s="1">
        <v>37</v>
      </c>
      <c r="AD38" t="s">
        <v>104</v>
      </c>
      <c r="AE38" t="s">
        <v>105</v>
      </c>
      <c r="AF38">
        <v>0</v>
      </c>
      <c r="AG38" s="28" t="s">
        <v>96</v>
      </c>
      <c r="AH38" s="29">
        <v>2</v>
      </c>
      <c r="AI38">
        <v>-862</v>
      </c>
    </row>
    <row r="39" spans="1:35" x14ac:dyDescent="0.25">
      <c r="A39" s="1">
        <v>38</v>
      </c>
      <c r="AD39" t="s">
        <v>104</v>
      </c>
      <c r="AE39" t="s">
        <v>105</v>
      </c>
      <c r="AF39">
        <v>0</v>
      </c>
      <c r="AG39" s="28" t="s">
        <v>96</v>
      </c>
      <c r="AH39" s="29">
        <v>2</v>
      </c>
      <c r="AI39">
        <v>-863</v>
      </c>
    </row>
    <row r="40" spans="1:35" x14ac:dyDescent="0.25">
      <c r="A40" s="1">
        <v>39</v>
      </c>
      <c r="AD40" t="s">
        <v>104</v>
      </c>
      <c r="AE40" t="s">
        <v>105</v>
      </c>
      <c r="AF40">
        <v>0</v>
      </c>
      <c r="AG40" s="28" t="s">
        <v>96</v>
      </c>
      <c r="AH40" s="29">
        <v>2</v>
      </c>
      <c r="AI40">
        <v>-864</v>
      </c>
    </row>
    <row r="41" spans="1:35" x14ac:dyDescent="0.25">
      <c r="A41" s="1">
        <v>40</v>
      </c>
      <c r="AD41" t="s">
        <v>104</v>
      </c>
      <c r="AE41" t="s">
        <v>105</v>
      </c>
      <c r="AF41">
        <v>0</v>
      </c>
      <c r="AG41" s="28" t="s">
        <v>96</v>
      </c>
      <c r="AH41" s="29">
        <v>2</v>
      </c>
      <c r="AI41">
        <v>-865</v>
      </c>
    </row>
  </sheetData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D22" sqref="D22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103</v>
      </c>
    </row>
    <row r="2" spans="1:2" x14ac:dyDescent="0.25">
      <c r="A2" t="s">
        <v>2</v>
      </c>
      <c r="B2" s="403" t="s">
        <v>114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22"/>
  <sheetViews>
    <sheetView showGridLines="0" topLeftCell="A250" zoomScale="80" workbookViewId="0">
      <selection activeCell="F17" sqref="F17"/>
    </sheetView>
  </sheetViews>
  <sheetFormatPr baseColWidth="10" defaultColWidth="10.26953125" defaultRowHeight="15.5" x14ac:dyDescent="0.25"/>
  <cols>
    <col min="1" max="1" width="3.7265625" style="32" customWidth="1"/>
    <col min="2" max="4" width="3.7265625" style="37" customWidth="1"/>
    <col min="5" max="5" width="3.7265625" style="32" customWidth="1"/>
    <col min="6" max="7" width="3.7265625" style="37" customWidth="1"/>
    <col min="8" max="8" width="3.7265625" style="32" customWidth="1"/>
    <col min="9" max="12" width="3.7265625" style="37" customWidth="1"/>
    <col min="13" max="13" width="3.7265625" style="32" customWidth="1"/>
    <col min="14" max="15" width="3.7265625" style="37" customWidth="1"/>
    <col min="16" max="16" width="3.7265625" style="32" customWidth="1"/>
    <col min="17" max="20" width="3.7265625" style="37" customWidth="1"/>
    <col min="21" max="21" width="3.7265625" style="32" customWidth="1"/>
    <col min="22" max="23" width="3.7265625" style="37" customWidth="1"/>
    <col min="24" max="24" width="3.7265625" style="32" customWidth="1"/>
    <col min="25" max="28" width="3.7265625" style="37" customWidth="1"/>
    <col min="29" max="29" width="3.7265625" style="32" customWidth="1"/>
    <col min="30" max="31" width="3.7265625" style="37" customWidth="1"/>
    <col min="32" max="32" width="3.7265625" style="32" customWidth="1"/>
    <col min="33" max="36" width="3.7265625" style="37" customWidth="1"/>
    <col min="37" max="37" width="3.7265625" style="32" customWidth="1"/>
    <col min="38" max="39" width="3.7265625" style="37" customWidth="1"/>
    <col min="40" max="40" width="3.7265625" style="32" customWidth="1"/>
    <col min="41" max="49" width="3.7265625" style="37" customWidth="1"/>
    <col min="50" max="50" width="3.7265625" style="40" customWidth="1"/>
    <col min="51" max="61" width="10.26953125" style="37" customWidth="1"/>
    <col min="62" max="62" width="5.7265625" style="37" customWidth="1"/>
    <col min="63" max="16384" width="10.26953125" style="37"/>
  </cols>
  <sheetData>
    <row r="1" spans="1:51" ht="15.75" customHeight="1" x14ac:dyDescent="0.25">
      <c r="B1" s="33"/>
      <c r="C1" s="34"/>
      <c r="D1" s="34"/>
      <c r="E1" s="34"/>
      <c r="F1" s="34"/>
      <c r="G1" s="34"/>
      <c r="H1" s="34"/>
      <c r="I1" s="35"/>
      <c r="J1" s="33"/>
      <c r="K1" s="34"/>
      <c r="L1" s="34"/>
      <c r="M1" s="34"/>
      <c r="N1" s="34"/>
      <c r="O1" s="34"/>
      <c r="P1" s="34"/>
      <c r="Q1" s="34"/>
      <c r="R1" s="33"/>
      <c r="S1" s="34"/>
      <c r="T1" s="34"/>
      <c r="U1" s="34"/>
      <c r="V1" s="34"/>
      <c r="W1" s="34"/>
      <c r="X1" s="34"/>
      <c r="Y1" s="35"/>
      <c r="Z1" s="33"/>
      <c r="AA1" s="34"/>
      <c r="AB1" s="34"/>
      <c r="AC1" s="34"/>
      <c r="AD1" s="34"/>
      <c r="AE1" s="34"/>
      <c r="AF1" s="34"/>
      <c r="AG1" s="35"/>
      <c r="AH1" s="33"/>
      <c r="AI1" s="34"/>
      <c r="AJ1" s="34"/>
      <c r="AK1" s="34"/>
      <c r="AL1" s="34"/>
      <c r="AM1" s="34"/>
      <c r="AN1" s="34"/>
      <c r="AO1" s="34"/>
      <c r="AP1" s="35"/>
      <c r="AQ1" s="425"/>
      <c r="AR1" s="426"/>
      <c r="AS1" s="426"/>
      <c r="AT1" s="426"/>
      <c r="AU1" s="426"/>
      <c r="AV1" s="426"/>
      <c r="AW1" s="426"/>
      <c r="AX1" s="426"/>
      <c r="AY1" s="36"/>
    </row>
    <row r="2" spans="1:51" ht="15.75" customHeight="1" x14ac:dyDescent="0.25">
      <c r="B2" s="38" t="s">
        <v>93</v>
      </c>
      <c r="C2" s="38"/>
      <c r="D2" s="38"/>
      <c r="E2" s="38"/>
      <c r="F2" s="38"/>
      <c r="G2" s="38"/>
      <c r="H2" s="38"/>
      <c r="I2" s="38"/>
      <c r="J2" s="38" t="s">
        <v>0</v>
      </c>
      <c r="K2" s="38"/>
      <c r="L2" s="38"/>
      <c r="M2" s="38"/>
      <c r="N2" s="38"/>
      <c r="O2" s="38"/>
      <c r="P2" s="38"/>
      <c r="Q2" s="38"/>
      <c r="R2" s="38" t="s">
        <v>94</v>
      </c>
      <c r="S2" s="38"/>
      <c r="T2" s="38"/>
      <c r="U2" s="38"/>
      <c r="V2" s="38"/>
      <c r="W2" s="38"/>
      <c r="X2" s="38"/>
      <c r="Y2" s="38"/>
      <c r="Z2" s="38" t="s">
        <v>95</v>
      </c>
      <c r="AA2" s="38"/>
      <c r="AB2" s="38"/>
      <c r="AC2" s="38"/>
      <c r="AD2" s="38"/>
      <c r="AE2" s="38"/>
      <c r="AF2" s="38"/>
      <c r="AG2" s="38"/>
      <c r="AH2" s="38" t="s">
        <v>1</v>
      </c>
      <c r="AI2" s="38"/>
      <c r="AJ2" s="38"/>
      <c r="AK2" s="38"/>
      <c r="AL2" s="38"/>
      <c r="AM2" s="38"/>
      <c r="AN2" s="38"/>
      <c r="AO2" s="38"/>
      <c r="AP2" s="38"/>
      <c r="AQ2" s="422"/>
      <c r="AR2" s="422"/>
      <c r="AS2" s="422"/>
      <c r="AT2" s="422"/>
      <c r="AU2" s="422"/>
      <c r="AV2" s="422"/>
      <c r="AW2" s="422"/>
      <c r="AX2" s="422"/>
      <c r="AY2" s="40"/>
    </row>
    <row r="3" spans="1:51" ht="15.75" customHeight="1" x14ac:dyDescent="0.25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39"/>
      <c r="AR3" s="39"/>
      <c r="AS3" s="39"/>
      <c r="AT3" s="39"/>
      <c r="AU3" s="39"/>
      <c r="AV3" s="39"/>
      <c r="AW3" s="39"/>
      <c r="AX3" s="39"/>
      <c r="AY3" s="40"/>
    </row>
    <row r="4" spans="1:51" ht="12" customHeight="1" x14ac:dyDescent="0.25">
      <c r="B4" s="42"/>
      <c r="D4" s="32"/>
      <c r="F4" s="32"/>
      <c r="G4" s="32"/>
      <c r="I4" s="162">
        <v>1</v>
      </c>
      <c r="J4" s="43" t="str">
        <f>IF(VLOOKUP(J7,NP,4,FALSE)=0,"",VLOOKUP(J7,NP,4,FALSE))</f>
        <v/>
      </c>
      <c r="K4" s="44" t="str">
        <f>IF(J4="","",CONCATENATE(VLOOKUP(J7,NP,5,FALSE),"  ",VLOOKUP(J7,NP,6,FALSE)))</f>
        <v/>
      </c>
      <c r="L4" s="44"/>
      <c r="M4" s="170"/>
      <c r="N4" s="44"/>
      <c r="O4" s="44"/>
      <c r="P4" s="170"/>
      <c r="Q4" s="44"/>
    </row>
    <row r="5" spans="1:51" ht="12" customHeight="1" x14ac:dyDescent="0.25">
      <c r="B5" s="42"/>
      <c r="C5" s="42"/>
      <c r="D5" s="42"/>
      <c r="E5" s="188"/>
      <c r="F5" s="42"/>
      <c r="G5" s="42"/>
      <c r="H5" s="188"/>
      <c r="I5" s="45"/>
      <c r="J5" s="46"/>
      <c r="K5" s="47" t="str">
        <f>IF(J4="","",CONCATENATE(VLOOKUP(J7,NP,8,FALSE)," pts - ",VLOOKUP(J7,NP,11,FALSE)))</f>
        <v/>
      </c>
      <c r="L5" s="47"/>
      <c r="M5" s="41"/>
      <c r="N5" s="47"/>
      <c r="O5" s="47"/>
      <c r="P5" s="41"/>
      <c r="Q5" s="47"/>
      <c r="R5" s="48"/>
    </row>
    <row r="6" spans="1:51" ht="12" customHeight="1" x14ac:dyDescent="0.25">
      <c r="B6" s="49"/>
      <c r="C6" s="50"/>
      <c r="D6" s="50"/>
      <c r="E6" s="172"/>
      <c r="F6" s="50"/>
      <c r="G6" s="50"/>
      <c r="H6" s="172"/>
      <c r="I6" s="42"/>
      <c r="J6" s="31"/>
      <c r="K6" s="51"/>
      <c r="L6" s="51"/>
      <c r="M6" s="126"/>
      <c r="N6" s="51"/>
      <c r="O6" s="51"/>
      <c r="P6" s="126"/>
      <c r="Q6" s="52"/>
      <c r="R6" s="166">
        <v>1</v>
      </c>
    </row>
    <row r="7" spans="1:51" ht="12" customHeight="1" x14ac:dyDescent="0.25">
      <c r="B7" s="53"/>
      <c r="C7" s="54"/>
      <c r="D7" s="54"/>
      <c r="E7" s="189"/>
      <c r="F7" s="54"/>
      <c r="G7" s="54"/>
      <c r="H7" s="189"/>
      <c r="I7" s="45"/>
      <c r="J7" s="27">
        <v>9</v>
      </c>
      <c r="K7" s="55" t="s">
        <v>90</v>
      </c>
      <c r="L7" s="55"/>
      <c r="M7" s="184" t="str">
        <f>IF(VLOOKUP(J7,NP,32,FALSE)="","",IF(VLOOKUP(J7,NP,32,FALSE)=0,"",VLOOKUP(J7,NP,32,FALSE)))</f>
        <v/>
      </c>
      <c r="N7" s="56" t="str">
        <f>IF(VLOOKUP(J7,NP,33,FALSE)="","",IF(VLOOKUP(J7,NP,34,FALSE)=2,"",VLOOKUP(J7,NP,34,FALSE)))</f>
        <v/>
      </c>
      <c r="O7" s="56"/>
      <c r="P7" s="180" t="str">
        <f>IF(VLOOKUP(J7,NP,33,FALSE)="","",IF(VLOOKUP(J7,NP,33,FALSE)=0,"",VLOOKUP(J7,NP,33,FALSE)))</f>
        <v xml:space="preserve"> </v>
      </c>
      <c r="Q7" s="57"/>
      <c r="R7" s="58" t="str">
        <f>IF(VLOOKUP(R13,NP,4,FALSE)=0,"",VLOOKUP(R13,NP,4,FALSE))</f>
        <v/>
      </c>
      <c r="S7" s="44" t="str">
        <f>IF(R7="","",CONCATENATE(VLOOKUP(R13,NP,5,FALSE),"  ",VLOOKUP(R13,NP,6,FALSE)))</f>
        <v/>
      </c>
      <c r="T7" s="44"/>
      <c r="U7" s="170"/>
      <c r="V7" s="44"/>
      <c r="W7" s="44"/>
      <c r="X7" s="170"/>
      <c r="Y7" s="44"/>
    </row>
    <row r="8" spans="1:51" ht="12" customHeight="1" x14ac:dyDescent="0.25">
      <c r="A8" s="161">
        <v>17</v>
      </c>
      <c r="B8" s="43" t="str">
        <f>IF(VLOOKUP(B10,NP,4,FALSE)=0,"",VLOOKUP(B10,NP,4,FALSE))</f>
        <v/>
      </c>
      <c r="C8" s="44" t="str">
        <f>IF(B8="","",CONCATENATE(VLOOKUP(B10,NP,5,FALSE),"  ",VLOOKUP(B10,NP,6,FALSE)))</f>
        <v/>
      </c>
      <c r="D8" s="44"/>
      <c r="E8" s="170"/>
      <c r="F8" s="44"/>
      <c r="G8" s="44"/>
      <c r="H8" s="170"/>
      <c r="I8" s="44"/>
      <c r="J8" s="6"/>
      <c r="K8" s="7"/>
      <c r="L8" s="7"/>
      <c r="M8" s="183"/>
      <c r="N8" s="7"/>
      <c r="O8" s="7"/>
      <c r="P8" s="183"/>
      <c r="Q8" s="8"/>
      <c r="R8" s="59"/>
      <c r="S8" s="47" t="str">
        <f>IF(R7="","",CONCATENATE(VLOOKUP(R13,NP,8,FALSE)," pts - ",VLOOKUP(R13,NP,11,FALSE)))</f>
        <v/>
      </c>
      <c r="T8" s="47"/>
      <c r="U8" s="41"/>
      <c r="V8" s="47"/>
      <c r="W8" s="47"/>
      <c r="X8" s="41"/>
      <c r="Y8" s="47"/>
      <c r="Z8" s="48"/>
    </row>
    <row r="9" spans="1:51" ht="12" customHeight="1" x14ac:dyDescent="0.25">
      <c r="A9" s="161"/>
      <c r="B9" s="46"/>
      <c r="C9" s="47" t="str">
        <f>IF(B8="","",CONCATENATE(VLOOKUP(B10,NP,8,FALSE)," pts - ",VLOOKUP(B10,NP,11,FALSE)))</f>
        <v/>
      </c>
      <c r="D9" s="47"/>
      <c r="E9" s="41"/>
      <c r="F9" s="47"/>
      <c r="G9" s="47"/>
      <c r="H9" s="41"/>
      <c r="I9" s="47"/>
      <c r="J9" s="9"/>
      <c r="K9" s="2"/>
      <c r="L9" s="7"/>
      <c r="M9" s="183"/>
      <c r="N9" s="7"/>
      <c r="O9" s="7"/>
      <c r="P9" s="183"/>
      <c r="Q9" s="8"/>
      <c r="R9" s="60"/>
      <c r="S9" s="47" t="str">
        <f>IF(R7="","",CONCATENATE(IF(VLOOKUP(J7,NP,23,FALSE)="","",IF(VLOOKUP(J7,NP,12,FALSE)=1,VLOOKUP(J7,NP,23,FALSE),-VLOOKUP(J7,NP,23,FALSE))),IF(VLOOKUP(J7,NP,24,FALSE)="","",CONCATENATE(" / ",IF(VLOOKUP(J7,NP,12,FALSE)=1,VLOOKUP(J7,NP,24,FALSE),-VLOOKUP(J7,NP,24,FALSE)))),IF(VLOOKUP(J7,NP,25,FALSE)="","",CONCATENATE(" / ",IF(VLOOKUP(J7,NP,12,FALSE)=1,VLOOKUP(J7,NP,25,FALSE),-VLOOKUP(J7,NP,25,FALSE)))),IF(VLOOKUP(J7,NP,26,FALSE)="","",CONCATENATE(" / ",IF(VLOOKUP(J7,NP,12,FALSE)=1,VLOOKUP(J7,NP,26,FALSE),-VLOOKUP(J7,NP,26,FALSE)))),IF(VLOOKUP(J7,NP,27,FALSE)="","",CONCATENATE(" / ",IF(VLOOKUP(J7,NP,12,FALSE)=1,VLOOKUP(J7,NP,27,FALSE),-VLOOKUP(J7,NP,27,FALSE)))),IF(VLOOKUP(J7,NP,28)="","",CONCATENATE(" / ",IF(VLOOKUP(J7,NP,12)=1,VLOOKUP(J7,NP,28),-VLOOKUP(J7,NP,28)))),IF(VLOOKUP(J7,NP,29)="","",CONCATENATE(" / ",IF(VLOOKUP(J7,NP,12)=1,VLOOKUP(J7,NP,29),-VLOOKUP(J7,NP,29))))))</f>
        <v/>
      </c>
      <c r="T9" s="47"/>
      <c r="U9" s="41"/>
      <c r="V9" s="47"/>
      <c r="W9" s="47"/>
      <c r="X9" s="41"/>
      <c r="Y9" s="47"/>
      <c r="Z9" s="48"/>
    </row>
    <row r="10" spans="1:51" ht="12" customHeight="1" x14ac:dyDescent="0.25">
      <c r="A10" s="161"/>
      <c r="B10" s="61">
        <v>1</v>
      </c>
      <c r="C10" s="55" t="s">
        <v>90</v>
      </c>
      <c r="D10" s="55"/>
      <c r="E10" s="184" t="str">
        <f>IF(VLOOKUP(B10,NP,32,FALSE)="","",IF(VLOOKUP(B10,NP,32,FALSE)=0,"",VLOOKUP(B10,NP,32,FALSE)))</f>
        <v/>
      </c>
      <c r="F10" s="56" t="str">
        <f>IF(VLOOKUP(B10,NP,33,FALSE)="","",IF(VLOOKUP(B10,NP,34,FALSE)=2,"",VLOOKUP(B10,NP,34,FALSE)))</f>
        <v/>
      </c>
      <c r="G10" s="56"/>
      <c r="H10" s="180" t="str">
        <f>IF(VLOOKUP(B10,NP,33,FALSE)="","",IF(VLOOKUP(B10,NP,33,FALSE)=0,"",VLOOKUP(B10,NP,33,FALSE)))</f>
        <v xml:space="preserve"> </v>
      </c>
      <c r="I10" s="57"/>
      <c r="J10" s="58" t="str">
        <f>IF(VLOOKUP(J7,NP,14,FALSE)=0,"",VLOOKUP(J7,NP,14,FALSE))</f>
        <v/>
      </c>
      <c r="K10" s="44" t="str">
        <f>IF(J10="","",CONCATENATE(VLOOKUP(J7,NP,15,FALSE),"  ",VLOOKUP(J7,NP,16,FALSE)))</f>
        <v/>
      </c>
      <c r="L10" s="44"/>
      <c r="M10" s="170"/>
      <c r="N10" s="44"/>
      <c r="O10" s="44"/>
      <c r="P10" s="170"/>
      <c r="Q10" s="44"/>
      <c r="R10" s="48"/>
      <c r="Y10" s="52"/>
      <c r="Z10" s="48"/>
    </row>
    <row r="11" spans="1:51" ht="12" customHeight="1" x14ac:dyDescent="0.25">
      <c r="A11" s="161"/>
      <c r="B11" s="3"/>
      <c r="C11" s="2"/>
      <c r="D11" s="2"/>
      <c r="E11" s="190"/>
      <c r="F11" s="2"/>
      <c r="G11" s="2"/>
      <c r="H11" s="190"/>
      <c r="I11" s="62"/>
      <c r="J11" s="59"/>
      <c r="K11" s="63" t="str">
        <f>IF(J10="","",CONCATENATE(VLOOKUP(J7,NP,18,FALSE)," pts - ",VLOOKUP(J7,NP,21,FALSE)))</f>
        <v/>
      </c>
      <c r="L11" s="63"/>
      <c r="M11" s="186"/>
      <c r="N11" s="63"/>
      <c r="O11" s="63"/>
      <c r="P11" s="186"/>
      <c r="Q11" s="63"/>
      <c r="R11" s="52"/>
      <c r="Y11" s="52"/>
      <c r="Z11" s="48"/>
    </row>
    <row r="12" spans="1:51" ht="12" customHeight="1" x14ac:dyDescent="0.25">
      <c r="A12" s="161">
        <v>16</v>
      </c>
      <c r="B12" s="43" t="str">
        <f>IF(VLOOKUP(B10,NP,14,FALSE)=0,"",VLOOKUP(B10,NP,14,FALSE))</f>
        <v/>
      </c>
      <c r="C12" s="44" t="str">
        <f>IF(B12="","",CONCATENATE(VLOOKUP(B10,NP,15,FALSE),"  ",VLOOKUP(B10,NP,16,FALSE)))</f>
        <v/>
      </c>
      <c r="D12" s="4"/>
      <c r="E12" s="187"/>
      <c r="F12" s="4"/>
      <c r="G12" s="4"/>
      <c r="H12" s="187"/>
      <c r="I12" s="5"/>
      <c r="J12" s="60"/>
      <c r="K12" s="47" t="str">
        <f>IF(J10="","",CONCATENATE(IF(VLOOKUP(B10,NP,23,FALSE)="","",IF(VLOOKUP(B10,NP,12,FALSE)=1,VLOOKUP(B10,NP,23,FALSE),-VLOOKUP(B10,NP,23,FALSE))),IF(VLOOKUP(B10,NP,24,FALSE)="","",CONCATENATE(" / ",IF(VLOOKUP(B10,NP,12,FALSE)=1,VLOOKUP(B10,NP,24,FALSE),-VLOOKUP(B10,NP,24,FALSE)))),IF(VLOOKUP(B10,NP,25,FALSE)="","",CONCATENATE(" / ",IF(VLOOKUP(B10,NP,12,FALSE)=1,VLOOKUP(B10,NP,25,FALSE),-VLOOKUP(B10,NP,25,FALSE)))),IF(VLOOKUP(B10,NP,26,FALSE)="","",CONCATENATE(" / ",IF(VLOOKUP(B10,NP,12,FALSE)=1,VLOOKUP(B10,NP,26,FALSE),-VLOOKUP(B10,NP,26,FALSE)))),IF(VLOOKUP(B10,NP,27,FALSE)="","",CONCATENATE(" / ",IF(VLOOKUP(B10,NP,12,FALSE)=1,VLOOKUP(B10,NP,27,FALSE),-VLOOKUP(B10,NP,27,FALSE)))),IF(VLOOKUP(B10,NP,28)="","",CONCATENATE(" / ",IF(VLOOKUP(B10,NP,12)=1,VLOOKUP(B10,NP,28),-VLOOKUP(B10,NP,28)))),IF(VLOOKUP(B10,NP,29)="","",CONCATENATE(" / ",IF(VLOOKUP(B10,NP,12)=1,VLOOKUP(B10,NP,29),-VLOOKUP(B10,NP,29))))))</f>
        <v/>
      </c>
      <c r="L12" s="47"/>
      <c r="M12" s="41"/>
      <c r="N12" s="47"/>
      <c r="O12" s="47"/>
      <c r="P12" s="41"/>
      <c r="Q12" s="47"/>
      <c r="R12" s="52"/>
      <c r="Y12" s="52"/>
      <c r="Z12" s="166">
        <v>1</v>
      </c>
    </row>
    <row r="13" spans="1:51" ht="12" customHeight="1" x14ac:dyDescent="0.25">
      <c r="A13" s="161"/>
      <c r="B13" s="3"/>
      <c r="C13" s="47" t="str">
        <f>IF(B12="","",CONCATENATE(VLOOKUP(B10,NP,18,FALSE)," pts - ",VLOOKUP(B10,NP,21,FALSE)))</f>
        <v/>
      </c>
      <c r="D13" s="47"/>
      <c r="E13" s="41"/>
      <c r="F13" s="47"/>
      <c r="G13" s="47"/>
      <c r="H13" s="41"/>
      <c r="I13" s="47"/>
      <c r="J13" s="10"/>
      <c r="K13" s="64"/>
      <c r="L13" s="64"/>
      <c r="M13" s="173"/>
      <c r="N13" s="11"/>
      <c r="O13" s="11"/>
      <c r="P13" s="173"/>
      <c r="Q13" s="64"/>
      <c r="R13" s="65">
        <v>17</v>
      </c>
      <c r="S13" s="55" t="s">
        <v>90</v>
      </c>
      <c r="T13" s="55"/>
      <c r="U13" s="184" t="str">
        <f>IF(VLOOKUP(R13,NP,32,FALSE)="","",IF(VLOOKUP(R13,NP,32,FALSE)=0,"",VLOOKUP(R13,NP,32,FALSE)))</f>
        <v/>
      </c>
      <c r="V13" s="56" t="str">
        <f>IF(VLOOKUP(R13,NP,33,FALSE)="","",IF(VLOOKUP(R13,NP,34,FALSE)=2,"",VLOOKUP(R13,NP,34,FALSE)))</f>
        <v/>
      </c>
      <c r="W13" s="56"/>
      <c r="X13" s="180" t="str">
        <f>IF(VLOOKUP(R13,NP,33,FALSE)="","",IF(VLOOKUP(R13,NP,33,FALSE)=0,"",VLOOKUP(R13,NP,33,FALSE)))</f>
        <v xml:space="preserve"> </v>
      </c>
      <c r="Y13" s="57"/>
      <c r="Z13" s="58" t="str">
        <f>IF(VLOOKUP(Z25,NP,4,FALSE)=0,"",VLOOKUP(Z25,NP,4,FALSE))</f>
        <v/>
      </c>
      <c r="AA13" s="44" t="str">
        <f>IF(Z13="","",CONCATENATE(VLOOKUP(Z25,NP,5,FALSE),"  ",VLOOKUP(Z25,NP,6,FALSE)))</f>
        <v/>
      </c>
      <c r="AB13" s="44"/>
      <c r="AC13" s="170"/>
      <c r="AD13" s="44"/>
      <c r="AE13" s="44"/>
      <c r="AF13" s="170"/>
      <c r="AG13" s="44"/>
    </row>
    <row r="14" spans="1:51" ht="12" customHeight="1" x14ac:dyDescent="0.25">
      <c r="A14" s="161">
        <v>9</v>
      </c>
      <c r="B14" s="43" t="str">
        <f>IF(VLOOKUP(B16,NP,4,FALSE)=0,"",VLOOKUP(B16,NP,4,FALSE))</f>
        <v/>
      </c>
      <c r="C14" s="44" t="str">
        <f>IF(B14="","",CONCATENATE(VLOOKUP(B16,NP,5,FALSE),"  ",VLOOKUP(B16,NP,6,FALSE)))</f>
        <v/>
      </c>
      <c r="D14" s="44"/>
      <c r="E14" s="170"/>
      <c r="F14" s="44"/>
      <c r="G14" s="44"/>
      <c r="H14" s="170"/>
      <c r="I14" s="44"/>
      <c r="J14" s="6"/>
      <c r="K14" s="7"/>
      <c r="L14" s="7"/>
      <c r="M14" s="183"/>
      <c r="N14" s="7"/>
      <c r="O14" s="7"/>
      <c r="P14" s="183"/>
      <c r="Q14" s="8"/>
      <c r="Y14" s="52"/>
      <c r="Z14" s="59"/>
      <c r="AA14" s="47" t="str">
        <f>IF(Z13="","",CONCATENATE(VLOOKUP(Z25,NP,8,FALSE)," pts - ",VLOOKUP(Z25,NP,11,FALSE)))</f>
        <v/>
      </c>
      <c r="AB14" s="47"/>
      <c r="AC14" s="41"/>
      <c r="AD14" s="47"/>
      <c r="AE14" s="47"/>
      <c r="AF14" s="41"/>
      <c r="AG14" s="47"/>
      <c r="AH14" s="48"/>
    </row>
    <row r="15" spans="1:51" ht="12" customHeight="1" x14ac:dyDescent="0.25">
      <c r="A15" s="161"/>
      <c r="B15" s="46"/>
      <c r="C15" s="47" t="str">
        <f>IF(B14="","",CONCATENATE(VLOOKUP(B16,NP,8,FALSE)," pts - ",VLOOKUP(B16,NP,11,FALSE)))</f>
        <v/>
      </c>
      <c r="D15" s="47"/>
      <c r="E15" s="41"/>
      <c r="F15" s="47"/>
      <c r="G15" s="47"/>
      <c r="H15" s="41"/>
      <c r="I15" s="47"/>
      <c r="J15" s="9"/>
      <c r="K15" s="2"/>
      <c r="L15" s="7"/>
      <c r="M15" s="183"/>
      <c r="N15" s="7"/>
      <c r="O15" s="7"/>
      <c r="P15" s="183"/>
      <c r="Q15" s="8"/>
      <c r="Y15" s="52"/>
      <c r="Z15" s="60"/>
      <c r="AA15" s="47" t="str">
        <f>IF(Z13="","",CONCATENATE(IF(VLOOKUP(R13,NP,23,FALSE)="","",IF(VLOOKUP(R13,NP,12,FALSE)=1,VLOOKUP(R13,NP,23,FALSE),-VLOOKUP(R13,NP,23,FALSE))),IF(VLOOKUP(R13,NP,24,FALSE)="","",CONCATENATE(" / ",IF(VLOOKUP(R13,NP,12,FALSE)=1,VLOOKUP(R13,NP,24,FALSE),-VLOOKUP(R13,NP,24,FALSE)))),IF(VLOOKUP(R13,NP,25,FALSE)="","",CONCATENATE(" / ",IF(VLOOKUP(R13,NP,12,FALSE)=1,VLOOKUP(R13,NP,25,FALSE),-VLOOKUP(R13,NP,25,FALSE)))),IF(VLOOKUP(R13,NP,26,FALSE)="","",CONCATENATE(" / ",IF(VLOOKUP(R13,NP,12,FALSE)=1,VLOOKUP(R13,NP,26,FALSE),-VLOOKUP(R13,NP,26,FALSE)))),IF(VLOOKUP(R13,NP,27,FALSE)="","",CONCATENATE(" / ",IF(VLOOKUP(R13,NP,12,FALSE)=1,VLOOKUP(R13,NP,27,FALSE),-VLOOKUP(R13,NP,27,FALSE)))),IF(VLOOKUP(R13,NP,28)="","",CONCATENATE(" / ",IF(VLOOKUP(R13,NP,12)=1,VLOOKUP(R13,NP,28),-VLOOKUP(R13,NP,28)))),IF(VLOOKUP(R13,NP,29)="","",CONCATENATE(" / ",IF(VLOOKUP(R13,NP,12)=1,VLOOKUP(R13,NP,29),-VLOOKUP(R13,NP,29))))))</f>
        <v/>
      </c>
      <c r="AB15" s="47"/>
      <c r="AC15" s="41"/>
      <c r="AD15" s="47"/>
      <c r="AE15" s="47"/>
      <c r="AF15" s="41"/>
      <c r="AG15" s="47"/>
      <c r="AH15" s="48"/>
    </row>
    <row r="16" spans="1:51" ht="12" customHeight="1" x14ac:dyDescent="0.25">
      <c r="A16" s="161"/>
      <c r="B16" s="61">
        <v>2</v>
      </c>
      <c r="C16" s="55" t="s">
        <v>90</v>
      </c>
      <c r="D16" s="55"/>
      <c r="E16" s="184" t="str">
        <f>IF(VLOOKUP(B16,NP,32,FALSE)="","",IF(VLOOKUP(B16,NP,32,FALSE)=0,"",VLOOKUP(B16,NP,32,FALSE)))</f>
        <v/>
      </c>
      <c r="F16" s="56" t="str">
        <f>IF(VLOOKUP(B16,NP,33,FALSE)="","",IF(VLOOKUP(B16,NP,34,FALSE)=2,"",VLOOKUP(B16,NP,34,FALSE)))</f>
        <v/>
      </c>
      <c r="G16" s="56"/>
      <c r="H16" s="180" t="str">
        <f>IF(VLOOKUP(B16,NP,33,FALSE)="","",IF(VLOOKUP(B16,NP,33,FALSE)=0,"",VLOOKUP(B16,NP,33,FALSE)))</f>
        <v xml:space="preserve"> </v>
      </c>
      <c r="I16" s="57"/>
      <c r="J16" s="58" t="str">
        <f>IF(VLOOKUP(J19,NP,4,FALSE)=0,"",VLOOKUP(J19,NP,4,FALSE))</f>
        <v/>
      </c>
      <c r="K16" s="44" t="str">
        <f>IF(J16="","",CONCATENATE(VLOOKUP(J19,NP,5,FALSE),"  ",VLOOKUP(J19,NP,6,FALSE)))</f>
        <v/>
      </c>
      <c r="L16" s="44"/>
      <c r="M16" s="170"/>
      <c r="N16" s="44"/>
      <c r="O16" s="44"/>
      <c r="P16" s="170"/>
      <c r="Q16" s="44"/>
      <c r="Y16" s="52"/>
      <c r="Z16" s="48"/>
      <c r="AG16" s="52"/>
      <c r="AH16" s="48"/>
    </row>
    <row r="17" spans="1:42" ht="12" customHeight="1" x14ac:dyDescent="0.25">
      <c r="A17" s="161"/>
      <c r="B17" s="3"/>
      <c r="C17" s="2"/>
      <c r="D17" s="2"/>
      <c r="E17" s="190"/>
      <c r="F17" s="2"/>
      <c r="G17" s="2"/>
      <c r="H17" s="190"/>
      <c r="I17" s="62"/>
      <c r="J17" s="59"/>
      <c r="K17" s="47" t="str">
        <f>IF(J16="","",CONCATENATE(VLOOKUP(J19,NP,8,FALSE)," pts - ",VLOOKUP(J19,NP,11,FALSE)))</f>
        <v/>
      </c>
      <c r="L17" s="47"/>
      <c r="M17" s="41"/>
      <c r="N17" s="47"/>
      <c r="O17" s="47"/>
      <c r="P17" s="41"/>
      <c r="Q17" s="47"/>
      <c r="R17" s="48"/>
      <c r="Y17" s="52"/>
      <c r="Z17" s="48"/>
      <c r="AG17" s="52"/>
      <c r="AH17" s="48"/>
    </row>
    <row r="18" spans="1:42" ht="12" customHeight="1" x14ac:dyDescent="0.25">
      <c r="A18" s="161">
        <v>24</v>
      </c>
      <c r="B18" s="43" t="str">
        <f>IF(VLOOKUP(B16,NP,14,FALSE)=0,"",VLOOKUP(B16,NP,14,FALSE))</f>
        <v/>
      </c>
      <c r="C18" s="44" t="str">
        <f>IF(B18="","",CONCATENATE(VLOOKUP(B16,NP,15,FALSE),"  ",VLOOKUP(B16,NP,16,FALSE)))</f>
        <v/>
      </c>
      <c r="D18" s="4"/>
      <c r="E18" s="187"/>
      <c r="F18" s="4"/>
      <c r="G18" s="4"/>
      <c r="H18" s="187"/>
      <c r="I18" s="5"/>
      <c r="J18" s="60"/>
      <c r="K18" s="47" t="str">
        <f>IF(J16="","",CONCATENATE(IF(VLOOKUP(B16,NP,23,FALSE)="","",IF(VLOOKUP(B16,NP,12,FALSE)=1,VLOOKUP(B16,NP,23,FALSE),-VLOOKUP(B16,NP,23,FALSE))),IF(VLOOKUP(B16,NP,24,FALSE)="","",CONCATENATE(" / ",IF(VLOOKUP(B16,NP,12,FALSE)=1,VLOOKUP(B16,NP,24,FALSE),-VLOOKUP(B16,NP,24,FALSE)))),IF(VLOOKUP(B16,NP,25,FALSE)="","",CONCATENATE(" / ",IF(VLOOKUP(B16,NP,12,FALSE)=1,VLOOKUP(B16,NP,25,FALSE),-VLOOKUP(B16,NP,25,FALSE)))),IF(VLOOKUP(B16,NP,26,FALSE)="","",CONCATENATE(" / ",IF(VLOOKUP(B16,NP,12,FALSE)=1,VLOOKUP(B16,NP,26,FALSE),-VLOOKUP(B16,NP,26,FALSE)))),IF(VLOOKUP(B16,NP,27,FALSE)="","",CONCATENATE(" / ",IF(VLOOKUP(B16,NP,12,FALSE)=1,VLOOKUP(B16,NP,27,FALSE),-VLOOKUP(B16,NP,27,FALSE)))),IF(VLOOKUP(B16,NP,28)="","",CONCATENATE(" / ",IF(VLOOKUP(B16,NP,12)=1,VLOOKUP(B16,NP,28),-VLOOKUP(B16,NP,28)))),IF(VLOOKUP(B16,NP,29)="","",CONCATENATE(" / ",IF(VLOOKUP(B16,NP,12)=1,VLOOKUP(B16,NP,29),-VLOOKUP(B16,NP,29))))))</f>
        <v/>
      </c>
      <c r="L18" s="47"/>
      <c r="M18" s="41"/>
      <c r="N18" s="47"/>
      <c r="O18" s="47"/>
      <c r="P18" s="41"/>
      <c r="Q18" s="47"/>
      <c r="R18" s="48"/>
      <c r="S18" s="66"/>
      <c r="T18" s="66"/>
      <c r="U18" s="182"/>
      <c r="V18" s="66"/>
      <c r="W18" s="66"/>
      <c r="X18" s="182"/>
      <c r="Y18" s="52"/>
      <c r="Z18" s="48"/>
      <c r="AG18" s="52"/>
      <c r="AH18" s="48"/>
    </row>
    <row r="19" spans="1:42" ht="12" customHeight="1" x14ac:dyDescent="0.25">
      <c r="A19" s="161"/>
      <c r="B19" s="3"/>
      <c r="C19" s="63" t="str">
        <f>IF(B18="","",CONCATENATE(VLOOKUP(B16,NP,18,FALSE)," pts - ",VLOOKUP(B16,NP,21,FALSE)))</f>
        <v/>
      </c>
      <c r="D19" s="63"/>
      <c r="E19" s="186"/>
      <c r="F19" s="63"/>
      <c r="G19" s="63"/>
      <c r="H19" s="186"/>
      <c r="I19" s="63"/>
      <c r="J19" s="27">
        <v>10</v>
      </c>
      <c r="K19" s="55" t="s">
        <v>90</v>
      </c>
      <c r="L19" s="55"/>
      <c r="M19" s="184" t="str">
        <f>IF(VLOOKUP(J19,NP,32,FALSE)="","",IF(VLOOKUP(J19,NP,32,FALSE)=0,"",VLOOKUP(J19,NP,32,FALSE)))</f>
        <v/>
      </c>
      <c r="N19" s="56" t="str">
        <f>IF(VLOOKUP(J19,NP,33,FALSE)="","",IF(VLOOKUP(J19,NP,34,FALSE)=2,"",VLOOKUP(J19,NP,34,FALSE)))</f>
        <v/>
      </c>
      <c r="O19" s="56"/>
      <c r="P19" s="180" t="str">
        <f>IF(VLOOKUP(J19,NP,33,FALSE)="","",IF(VLOOKUP(J19,NP,33,FALSE)=0,"",VLOOKUP(J19,NP,33,FALSE)))</f>
        <v xml:space="preserve"> </v>
      </c>
      <c r="Q19" s="57"/>
      <c r="R19" s="58" t="str">
        <f>IF(VLOOKUP(R13,NP,14,FALSE)=0,"",VLOOKUP(R13,NP,14,FALSE))</f>
        <v/>
      </c>
      <c r="S19" s="44" t="str">
        <f>IF(R19="","",CONCATENATE(VLOOKUP(R13,NP,15,FALSE),"  ",VLOOKUP(R13,NP,16,FALSE)))</f>
        <v/>
      </c>
      <c r="T19" s="44"/>
      <c r="U19" s="170"/>
      <c r="V19" s="44"/>
      <c r="W19" s="44"/>
      <c r="X19" s="170"/>
      <c r="Y19" s="44"/>
      <c r="Z19" s="48"/>
      <c r="AG19" s="52"/>
      <c r="AH19" s="48"/>
    </row>
    <row r="20" spans="1:42" ht="12" customHeight="1" x14ac:dyDescent="0.25">
      <c r="A20" s="161"/>
      <c r="B20" s="49"/>
      <c r="C20" s="50"/>
      <c r="D20" s="50"/>
      <c r="E20" s="172"/>
      <c r="F20" s="50"/>
      <c r="G20" s="50"/>
      <c r="H20" s="172"/>
      <c r="I20" s="42"/>
      <c r="J20" s="31"/>
      <c r="K20" s="46"/>
      <c r="L20" s="46"/>
      <c r="M20" s="177"/>
      <c r="N20" s="46"/>
      <c r="O20" s="46"/>
      <c r="P20" s="177"/>
      <c r="Q20" s="52"/>
      <c r="R20" s="166">
        <v>8</v>
      </c>
      <c r="S20" s="63" t="str">
        <f>IF(R19="","",CONCATENATE(VLOOKUP(R13,NP,18,FALSE)," pts - ",VLOOKUP(R13,NP,21,FALSE)))</f>
        <v/>
      </c>
      <c r="T20" s="63"/>
      <c r="U20" s="186"/>
      <c r="V20" s="63"/>
      <c r="W20" s="63"/>
      <c r="X20" s="186"/>
      <c r="Y20" s="63"/>
      <c r="Z20" s="31"/>
      <c r="AA20" s="46"/>
      <c r="AB20" s="46"/>
      <c r="AC20" s="177"/>
      <c r="AD20" s="46"/>
      <c r="AE20" s="46"/>
      <c r="AF20" s="177"/>
      <c r="AG20" s="42"/>
      <c r="AH20" s="48"/>
    </row>
    <row r="21" spans="1:42" ht="12" customHeight="1" x14ac:dyDescent="0.25">
      <c r="A21" s="161"/>
      <c r="B21" s="42"/>
      <c r="C21" s="54"/>
      <c r="D21" s="54"/>
      <c r="E21" s="189"/>
      <c r="F21" s="54"/>
      <c r="G21" s="54"/>
      <c r="H21" s="189"/>
      <c r="I21" s="45"/>
      <c r="J21" s="31"/>
      <c r="K21" s="46"/>
      <c r="L21" s="46"/>
      <c r="M21" s="177"/>
      <c r="N21" s="46"/>
      <c r="O21" s="46"/>
      <c r="P21" s="177"/>
      <c r="Q21" s="52"/>
      <c r="R21" s="60"/>
      <c r="S21" s="47" t="str">
        <f>IF(R19="","",CONCATENATE(IF(VLOOKUP(J19,NP,23,FALSE)="","",IF(VLOOKUP(J19,NP,12,FALSE)=1,VLOOKUP(J19,NP,23,FALSE),-VLOOKUP(J19,NP,23,FALSE))),IF(VLOOKUP(J19,NP,24,FALSE)="","",CONCATENATE(" / ",IF(VLOOKUP(J19,NP,12,FALSE)=1,VLOOKUP(J19,NP,24,FALSE),-VLOOKUP(J19,NP,24,FALSE)))),IF(VLOOKUP(J19,NP,25,FALSE)="","",CONCATENATE(" / ",IF(VLOOKUP(J19,NP,12,FALSE)=1,VLOOKUP(J19,NP,25,FALSE),-VLOOKUP(J19,NP,25,FALSE)))),IF(VLOOKUP(J19,NP,26,FALSE)="","",CONCATENATE(" / ",IF(VLOOKUP(J19,NP,12,FALSE)=1,VLOOKUP(J19,NP,26,FALSE),-VLOOKUP(J19,NP,26,FALSE)))),IF(VLOOKUP(J19,NP,27,FALSE)="","",CONCATENATE(" / ",IF(VLOOKUP(J19,NP,12,FALSE)=1,VLOOKUP(J19,NP,27,FALSE),-VLOOKUP(J19,NP,27,FALSE)))),IF(VLOOKUP(J19,NP,28)="","",CONCATENATE(" / ",IF(VLOOKUP(J19,NP,12)=1,VLOOKUP(J19,NP,28),-VLOOKUP(J19,NP,28)))),IF(VLOOKUP(J19,NP,29)="","",CONCATENATE(" / ",IF(VLOOKUP(J19,NP,12)=1,VLOOKUP(J19,NP,29),-VLOOKUP(J19,NP,29))))))</f>
        <v/>
      </c>
      <c r="T21" s="47"/>
      <c r="U21" s="41"/>
      <c r="V21" s="47"/>
      <c r="W21" s="47"/>
      <c r="X21" s="41"/>
      <c r="Y21" s="47"/>
      <c r="AH21" s="48"/>
    </row>
    <row r="22" spans="1:42" ht="12" customHeight="1" x14ac:dyDescent="0.25">
      <c r="A22" s="161"/>
      <c r="B22" s="42"/>
      <c r="D22" s="32"/>
      <c r="F22" s="32"/>
      <c r="G22" s="32"/>
      <c r="I22" s="162">
        <v>8</v>
      </c>
      <c r="J22" s="43" t="str">
        <f>IF(VLOOKUP(J19,NP,14,FALSE)=0,"",VLOOKUP(J19,NP,14,FALSE))</f>
        <v/>
      </c>
      <c r="K22" s="44" t="str">
        <f>IF(J22="","",CONCATENATE(VLOOKUP(J19,NP,15,FALSE),"  ",VLOOKUP(J19,NP,16,FALSE)))</f>
        <v/>
      </c>
      <c r="L22" s="44"/>
      <c r="M22" s="170"/>
      <c r="N22" s="44"/>
      <c r="O22" s="44"/>
      <c r="P22" s="170"/>
      <c r="Q22" s="67"/>
      <c r="R22" s="48"/>
      <c r="S22" s="68"/>
      <c r="T22" s="68"/>
      <c r="U22" s="39"/>
      <c r="V22" s="68"/>
      <c r="W22" s="68"/>
      <c r="X22" s="39"/>
      <c r="Y22" s="69"/>
      <c r="AG22" s="52"/>
      <c r="AH22" s="48"/>
    </row>
    <row r="23" spans="1:42" ht="12" customHeight="1" x14ac:dyDescent="0.25">
      <c r="A23" s="161"/>
      <c r="B23" s="42"/>
      <c r="C23" s="42"/>
      <c r="D23" s="42"/>
      <c r="E23" s="188"/>
      <c r="F23" s="42"/>
      <c r="G23" s="42"/>
      <c r="H23" s="188"/>
      <c r="I23" s="163"/>
      <c r="J23" s="46"/>
      <c r="K23" s="47" t="str">
        <f>IF(J22="","",CONCATENATE(VLOOKUP(J19,NP,18,FALSE)," pts - ",VLOOKUP(J19,NP,21,FALSE)))</f>
        <v/>
      </c>
      <c r="L23" s="47"/>
      <c r="M23" s="41"/>
      <c r="N23" s="47"/>
      <c r="O23" s="47"/>
      <c r="P23" s="41"/>
      <c r="Q23" s="47"/>
      <c r="S23" s="52"/>
      <c r="T23" s="52"/>
      <c r="U23" s="178"/>
      <c r="V23" s="52"/>
      <c r="W23" s="52"/>
      <c r="X23" s="178"/>
      <c r="Y23" s="52"/>
      <c r="AG23" s="52"/>
      <c r="AH23" s="48"/>
    </row>
    <row r="24" spans="1:42" ht="12" customHeight="1" x14ac:dyDescent="0.25">
      <c r="A24" s="161"/>
      <c r="B24" s="49"/>
      <c r="C24" s="50"/>
      <c r="D24" s="50"/>
      <c r="E24" s="172"/>
      <c r="F24" s="50"/>
      <c r="G24" s="50"/>
      <c r="H24" s="172"/>
      <c r="I24" s="164"/>
      <c r="J24" s="42"/>
      <c r="K24" s="70"/>
      <c r="L24" s="42"/>
      <c r="M24" s="188"/>
      <c r="N24" s="42"/>
      <c r="O24" s="42"/>
      <c r="P24" s="188"/>
      <c r="Q24" s="45"/>
      <c r="R24" s="45"/>
      <c r="S24" s="52"/>
      <c r="T24" s="52"/>
      <c r="U24" s="178"/>
      <c r="V24" s="52"/>
      <c r="W24" s="52"/>
      <c r="X24" s="178"/>
      <c r="AG24" s="52"/>
      <c r="AH24" s="166">
        <v>1</v>
      </c>
    </row>
    <row r="25" spans="1:42" ht="12" customHeight="1" x14ac:dyDescent="0.25">
      <c r="A25" s="161"/>
      <c r="B25" s="31"/>
      <c r="C25" s="66"/>
      <c r="D25" s="66"/>
      <c r="E25" s="182"/>
      <c r="F25" s="66"/>
      <c r="G25" s="66"/>
      <c r="H25" s="182"/>
      <c r="I25" s="165"/>
      <c r="J25" s="42"/>
      <c r="K25" s="42"/>
      <c r="Z25" s="65">
        <v>21</v>
      </c>
      <c r="AA25" s="55" t="s">
        <v>90</v>
      </c>
      <c r="AB25" s="55"/>
      <c r="AC25" s="184" t="str">
        <f>IF(VLOOKUP(Z25,NP,32,FALSE)="","",IF(VLOOKUP(Z25,NP,32,FALSE)=0,"",VLOOKUP(Z25,NP,32,FALSE)))</f>
        <v/>
      </c>
      <c r="AD25" s="56" t="str">
        <f>IF(VLOOKUP(Z25,NP,33,FALSE)="","",IF(VLOOKUP(Z25,NP,34,FALSE)=2,"",VLOOKUP(Z25,NP,34,FALSE)))</f>
        <v/>
      </c>
      <c r="AE25" s="56"/>
      <c r="AF25" s="180" t="str">
        <f>IF(VLOOKUP(Z25,NP,33,FALSE)="","",IF(VLOOKUP(Z25,NP,33,FALSE)=0,"",VLOOKUP(Z25,NP,33,FALSE)))</f>
        <v xml:space="preserve"> </v>
      </c>
      <c r="AG25" s="57"/>
      <c r="AH25" s="58" t="str">
        <f>IF(VLOOKUP(AH49,NP,4,FALSE)=0,"",VLOOKUP(AH49,NP,4,FALSE))</f>
        <v/>
      </c>
      <c r="AI25" s="44" t="str">
        <f>IF(AH25="","",CONCATENATE(VLOOKUP(AH49,NP,5,FALSE),"  ",VLOOKUP(AH49,NP,6,FALSE)))</f>
        <v/>
      </c>
      <c r="AJ25" s="44"/>
      <c r="AK25" s="170"/>
      <c r="AL25" s="44"/>
      <c r="AM25" s="44"/>
      <c r="AN25" s="170"/>
      <c r="AO25" s="44"/>
    </row>
    <row r="26" spans="1:42" ht="12" customHeight="1" x14ac:dyDescent="0.25">
      <c r="A26" s="161"/>
      <c r="B26" s="49"/>
      <c r="C26" s="50"/>
      <c r="D26" s="50"/>
      <c r="E26" s="172"/>
      <c r="F26" s="50"/>
      <c r="G26" s="50"/>
      <c r="H26" s="172"/>
      <c r="I26" s="164"/>
      <c r="AG26" s="52"/>
      <c r="AH26" s="59"/>
      <c r="AI26" s="47" t="str">
        <f>IF(AH25="","",CONCATENATE(VLOOKUP(AH49,NP,8,FALSE)," pts - ",VLOOKUP(AH49,NP,11,FALSE)))</f>
        <v/>
      </c>
      <c r="AJ26" s="47"/>
      <c r="AK26" s="41"/>
      <c r="AL26" s="47"/>
      <c r="AM26" s="47"/>
      <c r="AN26" s="41"/>
      <c r="AO26" s="47"/>
      <c r="AP26" s="48"/>
    </row>
    <row r="27" spans="1:42" ht="12" customHeight="1" x14ac:dyDescent="0.25">
      <c r="A27" s="161"/>
      <c r="B27" s="42"/>
      <c r="C27" s="54"/>
      <c r="D27" s="54"/>
      <c r="E27" s="189"/>
      <c r="F27" s="54"/>
      <c r="G27" s="54"/>
      <c r="H27" s="189"/>
      <c r="I27" s="163"/>
      <c r="AG27" s="52"/>
      <c r="AH27" s="60"/>
      <c r="AI27" s="47" t="str">
        <f>IF(AH25="","",CONCATENATE(IF(VLOOKUP(Z25,NP,23,FALSE)="","",IF(VLOOKUP(Z25,NP,12,FALSE)=1,VLOOKUP(Z25,NP,23,FALSE),-VLOOKUP(Z25,NP,23,FALSE))),IF(VLOOKUP(Z25,NP,24,FALSE)="","",CONCATENATE(" / ",IF(VLOOKUP(Z25,NP,12,FALSE)=1,VLOOKUP(Z25,NP,24,FALSE),-VLOOKUP(Z25,NP,24,FALSE)))),IF(VLOOKUP(Z25,NP,25,FALSE)="","",CONCATENATE(" / ",IF(VLOOKUP(Z25,NP,12,FALSE)=1,VLOOKUP(Z25,NP,25,FALSE),-VLOOKUP(Z25,NP,25,FALSE)))),IF(VLOOKUP(Z25,NP,26,FALSE)="","",CONCATENATE(" / ",IF(VLOOKUP(Z25,NP,12,FALSE)=1,VLOOKUP(Z25,NP,26,FALSE),-VLOOKUP(Z25,NP,26,FALSE)))),IF(VLOOKUP(Z25,NP,27,FALSE)="","",CONCATENATE(" / ",IF(VLOOKUP(Z25,NP,12,FALSE)=1,VLOOKUP(Z25,NP,27,FALSE),-VLOOKUP(Z25,NP,27,FALSE)))),IF(VLOOKUP(Z25,NP,28)="","",CONCATENATE(" / ",IF(VLOOKUP(Z25,NP,12)=1,VLOOKUP(Z25,NP,28),-VLOOKUP(Z25,NP,28)))),IF(VLOOKUP(Z25,NP,29)="","",CONCATENATE(" / ",IF(VLOOKUP(Z25,NP,12)=1,VLOOKUP(Z25,NP,29),-VLOOKUP(Z25,NP,29))))))</f>
        <v/>
      </c>
      <c r="AJ27" s="47"/>
      <c r="AK27" s="41"/>
      <c r="AL27" s="47"/>
      <c r="AM27" s="47"/>
      <c r="AN27" s="41"/>
      <c r="AO27" s="47"/>
      <c r="AP27" s="48"/>
    </row>
    <row r="28" spans="1:42" ht="12" customHeight="1" x14ac:dyDescent="0.25">
      <c r="A28" s="161"/>
      <c r="B28" s="42"/>
      <c r="D28" s="32"/>
      <c r="F28" s="32"/>
      <c r="G28" s="32"/>
      <c r="I28" s="162">
        <v>5</v>
      </c>
      <c r="J28" s="43" t="str">
        <f>IF(VLOOKUP(J31,NP,4,FALSE)=0,"",VLOOKUP(J31,NP,4,FALSE))</f>
        <v/>
      </c>
      <c r="K28" s="44" t="str">
        <f>IF(J28="","",CONCATENATE(VLOOKUP(J31,NP,5,FALSE),"  ",VLOOKUP(J31,NP,6,FALSE)))</f>
        <v/>
      </c>
      <c r="L28" s="44"/>
      <c r="M28" s="170"/>
      <c r="N28" s="44"/>
      <c r="O28" s="44"/>
      <c r="P28" s="170"/>
      <c r="Q28" s="44"/>
      <c r="AG28" s="52"/>
      <c r="AH28" s="48"/>
      <c r="AO28" s="52"/>
      <c r="AP28" s="48"/>
    </row>
    <row r="29" spans="1:42" ht="12" customHeight="1" x14ac:dyDescent="0.25">
      <c r="A29" s="161"/>
      <c r="B29" s="42"/>
      <c r="C29" s="42"/>
      <c r="D29" s="42"/>
      <c r="E29" s="188"/>
      <c r="F29" s="42"/>
      <c r="G29" s="42"/>
      <c r="H29" s="188"/>
      <c r="I29" s="45"/>
      <c r="J29" s="46"/>
      <c r="K29" s="47" t="str">
        <f>IF(J28="","",CONCATENATE(VLOOKUP(J31,NP,8,FALSE)," pts - ",VLOOKUP(J31,NP,11,FALSE)))</f>
        <v/>
      </c>
      <c r="L29" s="47"/>
      <c r="M29" s="41"/>
      <c r="N29" s="47"/>
      <c r="O29" s="47"/>
      <c r="P29" s="41"/>
      <c r="Q29" s="47"/>
      <c r="R29" s="48"/>
      <c r="AG29" s="52"/>
      <c r="AH29" s="48"/>
      <c r="AO29" s="52"/>
      <c r="AP29" s="48"/>
    </row>
    <row r="30" spans="1:42" ht="12" customHeight="1" x14ac:dyDescent="0.25">
      <c r="A30" s="161"/>
      <c r="B30" s="49"/>
      <c r="C30" s="50"/>
      <c r="D30" s="50"/>
      <c r="E30" s="172"/>
      <c r="F30" s="50"/>
      <c r="G30" s="50"/>
      <c r="H30" s="172"/>
      <c r="I30" s="42"/>
      <c r="J30" s="31"/>
      <c r="K30" s="51"/>
      <c r="L30" s="51"/>
      <c r="M30" s="126"/>
      <c r="N30" s="51"/>
      <c r="O30" s="51"/>
      <c r="P30" s="126"/>
      <c r="Q30" s="52"/>
      <c r="R30" s="166">
        <v>5</v>
      </c>
      <c r="AG30" s="52"/>
      <c r="AH30" s="48"/>
      <c r="AO30" s="52"/>
      <c r="AP30" s="48"/>
    </row>
    <row r="31" spans="1:42" ht="12" customHeight="1" x14ac:dyDescent="0.25">
      <c r="A31" s="161"/>
      <c r="B31" s="31"/>
      <c r="C31" s="66"/>
      <c r="D31" s="66"/>
      <c r="E31" s="182"/>
      <c r="F31" s="66"/>
      <c r="G31" s="66"/>
      <c r="H31" s="182"/>
      <c r="J31" s="27">
        <v>11</v>
      </c>
      <c r="K31" s="55" t="s">
        <v>90</v>
      </c>
      <c r="L31" s="55"/>
      <c r="M31" s="184" t="str">
        <f>IF(VLOOKUP(J31,NP,32,FALSE)="","",IF(VLOOKUP(J31,NP,32,FALSE)=0,"",VLOOKUP(J31,NP,32,FALSE)))</f>
        <v/>
      </c>
      <c r="N31" s="56" t="str">
        <f>IF(VLOOKUP(J31,NP,33,FALSE)="","",IF(VLOOKUP(J31,NP,34,FALSE)=2,"",VLOOKUP(J31,NP,34,FALSE)))</f>
        <v/>
      </c>
      <c r="O31" s="56"/>
      <c r="P31" s="180" t="str">
        <f>IF(VLOOKUP(J31,NP,33,FALSE)="","",IF(VLOOKUP(J31,NP,33,FALSE)=0,"",VLOOKUP(J31,NP,33,FALSE)))</f>
        <v xml:space="preserve"> </v>
      </c>
      <c r="Q31" s="57"/>
      <c r="R31" s="58" t="str">
        <f>IF(VLOOKUP(R37,NP,4,FALSE)=0,"",VLOOKUP(R37,NP,4,FALSE))</f>
        <v/>
      </c>
      <c r="S31" s="44" t="str">
        <f>IF(R31="","",CONCATENATE(VLOOKUP(R37,NP,5,FALSE),"  ",VLOOKUP(R37,NP,6,FALSE)))</f>
        <v/>
      </c>
      <c r="T31" s="44"/>
      <c r="U31" s="170"/>
      <c r="V31" s="44"/>
      <c r="W31" s="44"/>
      <c r="X31" s="170"/>
      <c r="Y31" s="44"/>
      <c r="AH31" s="48"/>
      <c r="AO31" s="52"/>
      <c r="AP31" s="48"/>
    </row>
    <row r="32" spans="1:42" ht="12" customHeight="1" x14ac:dyDescent="0.25">
      <c r="A32" s="161">
        <v>21</v>
      </c>
      <c r="B32" s="43" t="str">
        <f>IF(VLOOKUP(B34,NP,4,FALSE)=0,"",VLOOKUP(B34,NP,4,FALSE))</f>
        <v/>
      </c>
      <c r="C32" s="44" t="str">
        <f>IF(B32="","",CONCATENATE(VLOOKUP(B34,NP,5,FALSE),"  ",VLOOKUP(B34,NP,6,FALSE)))</f>
        <v/>
      </c>
      <c r="D32" s="44"/>
      <c r="E32" s="170"/>
      <c r="F32" s="44"/>
      <c r="G32" s="44"/>
      <c r="H32" s="170"/>
      <c r="I32" s="44"/>
      <c r="J32" s="6"/>
      <c r="K32" s="7"/>
      <c r="L32" s="7"/>
      <c r="M32" s="183"/>
      <c r="N32" s="7"/>
      <c r="O32" s="7"/>
      <c r="P32" s="183"/>
      <c r="Q32" s="8"/>
      <c r="R32" s="59"/>
      <c r="S32" s="47" t="str">
        <f>IF(R31="","",CONCATENATE(VLOOKUP(R37,NP,8,FALSE)," pts - ",VLOOKUP(R37,NP,11,FALSE)))</f>
        <v/>
      </c>
      <c r="T32" s="47"/>
      <c r="U32" s="41"/>
      <c r="V32" s="47"/>
      <c r="W32" s="47"/>
      <c r="X32" s="41"/>
      <c r="Y32" s="47"/>
      <c r="Z32" s="48"/>
      <c r="AH32" s="48"/>
      <c r="AO32" s="52"/>
      <c r="AP32" s="48"/>
    </row>
    <row r="33" spans="1:42" ht="12" customHeight="1" x14ac:dyDescent="0.25">
      <c r="A33" s="161"/>
      <c r="B33" s="46"/>
      <c r="C33" s="47" t="str">
        <f>IF(B32="","",CONCATENATE(VLOOKUP(B34,NP,8,FALSE)," pts - ",VLOOKUP(B34,NP,11,FALSE)))</f>
        <v/>
      </c>
      <c r="D33" s="47"/>
      <c r="E33" s="41"/>
      <c r="F33" s="47"/>
      <c r="G33" s="47"/>
      <c r="H33" s="41"/>
      <c r="I33" s="47"/>
      <c r="J33" s="9"/>
      <c r="K33" s="2"/>
      <c r="L33" s="7"/>
      <c r="M33" s="183"/>
      <c r="N33" s="7"/>
      <c r="O33" s="7"/>
      <c r="P33" s="183"/>
      <c r="Q33" s="8"/>
      <c r="R33" s="60"/>
      <c r="S33" s="47" t="str">
        <f>IF(R31="","",CONCATENATE(IF(VLOOKUP(J31,NP,23,FALSE)="","",IF(VLOOKUP(J31,NP,12,FALSE)=1,VLOOKUP(J31,NP,23,FALSE),-VLOOKUP(J31,NP,23,FALSE))),IF(VLOOKUP(J31,NP,24,FALSE)="","",CONCATENATE(" / ",IF(VLOOKUP(J31,NP,12,FALSE)=1,VLOOKUP(J31,NP,24,FALSE),-VLOOKUP(J31,NP,24,FALSE)))),IF(VLOOKUP(J31,NP,25,FALSE)="","",CONCATENATE(" / ",IF(VLOOKUP(J31,NP,12,FALSE)=1,VLOOKUP(J31,NP,25,FALSE),-VLOOKUP(J31,NP,25,FALSE)))),IF(VLOOKUP(J31,NP,26,FALSE)="","",CONCATENATE(" / ",IF(VLOOKUP(J31,NP,12,FALSE)=1,VLOOKUP(J31,NP,26,FALSE),-VLOOKUP(J31,NP,26,FALSE)))),IF(VLOOKUP(J31,NP,27,FALSE)="","",CONCATENATE(" / ",IF(VLOOKUP(J31,NP,12,FALSE)=1,VLOOKUP(J31,NP,27,FALSE),-VLOOKUP(J31,NP,27,FALSE)))),IF(VLOOKUP(J31,NP,28)="","",CONCATENATE(" / ",IF(VLOOKUP(J31,NP,12)=1,VLOOKUP(J31,NP,28),-VLOOKUP(J31,NP,28)))),IF(VLOOKUP(J31,NP,29)="","",CONCATENATE(" / ",IF(VLOOKUP(J31,NP,12)=1,VLOOKUP(J31,NP,29),-VLOOKUP(J31,NP,29))))))</f>
        <v/>
      </c>
      <c r="T33" s="47"/>
      <c r="U33" s="41"/>
      <c r="V33" s="47"/>
      <c r="W33" s="47"/>
      <c r="X33" s="41"/>
      <c r="Y33" s="47"/>
      <c r="Z33" s="48"/>
      <c r="AH33" s="48"/>
      <c r="AO33" s="52"/>
      <c r="AP33" s="48"/>
    </row>
    <row r="34" spans="1:42" ht="12" customHeight="1" x14ac:dyDescent="0.25">
      <c r="A34" s="161"/>
      <c r="B34" s="61">
        <v>3</v>
      </c>
      <c r="C34" s="55" t="s">
        <v>90</v>
      </c>
      <c r="D34" s="55"/>
      <c r="E34" s="184" t="str">
        <f>IF(VLOOKUP(B34,NP,32,FALSE)="","",IF(VLOOKUP(B34,NP,32,FALSE)=0,"",VLOOKUP(B34,NP,32,FALSE)))</f>
        <v/>
      </c>
      <c r="F34" s="56" t="str">
        <f>IF(VLOOKUP(B34,NP,33,FALSE)="","",IF(VLOOKUP(B34,NP,34,FALSE)=2,"",VLOOKUP(B34,NP,34,FALSE)))</f>
        <v/>
      </c>
      <c r="G34" s="56"/>
      <c r="H34" s="180" t="str">
        <f>IF(VLOOKUP(B34,NP,33,FALSE)="","",IF(VLOOKUP(B34,NP,33,FALSE)=0,"",VLOOKUP(B34,NP,33,FALSE)))</f>
        <v xml:space="preserve"> </v>
      </c>
      <c r="I34" s="57"/>
      <c r="J34" s="58" t="str">
        <f>IF(VLOOKUP(J31,NP,14,FALSE)=0,"",VLOOKUP(J31,NP,14,FALSE))</f>
        <v/>
      </c>
      <c r="K34" s="44" t="str">
        <f>IF(J34="","",CONCATENATE(VLOOKUP(J31,NP,15,FALSE),"  ",VLOOKUP(J31,NP,16,FALSE)))</f>
        <v/>
      </c>
      <c r="L34" s="44"/>
      <c r="M34" s="170"/>
      <c r="N34" s="44"/>
      <c r="O34" s="44"/>
      <c r="P34" s="170"/>
      <c r="Q34" s="44"/>
      <c r="R34" s="48"/>
      <c r="Y34" s="52"/>
      <c r="Z34" s="48"/>
      <c r="AH34" s="48"/>
      <c r="AO34" s="52"/>
      <c r="AP34" s="48"/>
    </row>
    <row r="35" spans="1:42" ht="12" customHeight="1" x14ac:dyDescent="0.25">
      <c r="A35" s="161"/>
      <c r="B35" s="3"/>
      <c r="C35" s="2"/>
      <c r="D35" s="2"/>
      <c r="E35" s="190"/>
      <c r="F35" s="2"/>
      <c r="G35" s="2"/>
      <c r="H35" s="190"/>
      <c r="I35" s="62"/>
      <c r="J35" s="59"/>
      <c r="K35" s="63" t="str">
        <f>IF(J34="","",CONCATENATE(VLOOKUP(J31,NP,18,FALSE)," pts - ",VLOOKUP(J31,NP,21,FALSE)))</f>
        <v/>
      </c>
      <c r="L35" s="63"/>
      <c r="M35" s="186"/>
      <c r="N35" s="63"/>
      <c r="O35" s="63"/>
      <c r="P35" s="186"/>
      <c r="Q35" s="63"/>
      <c r="R35" s="52"/>
      <c r="Y35" s="52"/>
      <c r="Z35" s="48"/>
      <c r="AH35" s="48"/>
      <c r="AO35" s="52"/>
      <c r="AP35" s="48"/>
    </row>
    <row r="36" spans="1:42" ht="12" customHeight="1" x14ac:dyDescent="0.25">
      <c r="A36" s="161">
        <v>12</v>
      </c>
      <c r="B36" s="43" t="str">
        <f>IF(VLOOKUP(B34,NP,14,FALSE)=0,"",VLOOKUP(B34,NP,14,FALSE))</f>
        <v/>
      </c>
      <c r="C36" s="44" t="str">
        <f>IF(B36="","",CONCATENATE(VLOOKUP(B34,NP,15,FALSE),"  ",VLOOKUP(B34,NP,16,FALSE)))</f>
        <v/>
      </c>
      <c r="D36" s="4"/>
      <c r="E36" s="187"/>
      <c r="F36" s="4"/>
      <c r="G36" s="4"/>
      <c r="H36" s="187"/>
      <c r="I36" s="5"/>
      <c r="J36" s="60"/>
      <c r="K36" s="47" t="str">
        <f>IF(J34="","",CONCATENATE(IF(VLOOKUP(B34,NP,23,FALSE)="","",IF(VLOOKUP(B34,NP,12,FALSE)=1,VLOOKUP(B34,NP,23,FALSE),-VLOOKUP(B34,NP,23,FALSE))),IF(VLOOKUP(B34,NP,24,FALSE)="","",CONCATENATE(" / ",IF(VLOOKUP(B34,NP,12,FALSE)=1,VLOOKUP(B34,NP,24,FALSE),-VLOOKUP(B34,NP,24,FALSE)))),IF(VLOOKUP(B34,NP,25,FALSE)="","",CONCATENATE(" / ",IF(VLOOKUP(B34,NP,12,FALSE)=1,VLOOKUP(B34,NP,25,FALSE),-VLOOKUP(B34,NP,25,FALSE)))),IF(VLOOKUP(B34,NP,26,FALSE)="","",CONCATENATE(" / ",IF(VLOOKUP(B34,NP,12,FALSE)=1,VLOOKUP(B34,NP,26,FALSE),-VLOOKUP(B34,NP,26,FALSE)))),IF(VLOOKUP(B34,NP,27,FALSE)="","",CONCATENATE(" / ",IF(VLOOKUP(B34,NP,12,FALSE)=1,VLOOKUP(B34,NP,27,FALSE),-VLOOKUP(B34,NP,27,FALSE)))),IF(VLOOKUP(B34,NP,28)="","",CONCATENATE(" / ",IF(VLOOKUP(B34,NP,12)=1,VLOOKUP(B34,NP,28),-VLOOKUP(B34,NP,28)))),IF(VLOOKUP(B34,NP,29)="","",CONCATENATE(" / ",IF(VLOOKUP(B34,NP,12)=1,VLOOKUP(B34,NP,29),-VLOOKUP(B34,NP,29))))))</f>
        <v/>
      </c>
      <c r="L36" s="47"/>
      <c r="M36" s="41"/>
      <c r="N36" s="47"/>
      <c r="O36" s="47"/>
      <c r="P36" s="41"/>
      <c r="Q36" s="47"/>
      <c r="R36" s="52"/>
      <c r="Y36" s="52"/>
      <c r="Z36" s="48"/>
      <c r="AH36" s="48"/>
      <c r="AO36" s="52"/>
      <c r="AP36" s="48"/>
    </row>
    <row r="37" spans="1:42" ht="12" customHeight="1" x14ac:dyDescent="0.25">
      <c r="A37" s="161"/>
      <c r="B37" s="3"/>
      <c r="C37" s="47" t="str">
        <f>IF(B36="","",CONCATENATE(VLOOKUP(B34,NP,18,FALSE)," pts - ",VLOOKUP(B34,NP,21,FALSE)))</f>
        <v/>
      </c>
      <c r="D37" s="47"/>
      <c r="E37" s="41"/>
      <c r="F37" s="47"/>
      <c r="G37" s="47"/>
      <c r="H37" s="41"/>
      <c r="I37" s="47"/>
      <c r="J37" s="10"/>
      <c r="K37" s="64"/>
      <c r="L37" s="64"/>
      <c r="M37" s="173"/>
      <c r="N37" s="11"/>
      <c r="O37" s="11"/>
      <c r="P37" s="173"/>
      <c r="Q37" s="64"/>
      <c r="R37" s="65">
        <v>18</v>
      </c>
      <c r="S37" s="55" t="s">
        <v>90</v>
      </c>
      <c r="T37" s="55"/>
      <c r="U37" s="184" t="str">
        <f>IF(VLOOKUP(R37,NP,32,FALSE)="","",IF(VLOOKUP(R37,NP,32,FALSE)=0,"",VLOOKUP(R37,NP,32,FALSE)))</f>
        <v/>
      </c>
      <c r="V37" s="56" t="str">
        <f>IF(VLOOKUP(R37,NP,33,FALSE)="","",IF(VLOOKUP(R37,NP,34,FALSE)=2,"",VLOOKUP(R37,NP,34,FALSE)))</f>
        <v/>
      </c>
      <c r="W37" s="56"/>
      <c r="X37" s="180" t="str">
        <f>IF(VLOOKUP(R37,NP,33,FALSE)="","",IF(VLOOKUP(R37,NP,33,FALSE)=0,"",VLOOKUP(R37,NP,33,FALSE)))</f>
        <v xml:space="preserve"> </v>
      </c>
      <c r="Y37" s="57"/>
      <c r="Z37" s="58" t="str">
        <f>IF(VLOOKUP(Z25,NP,14,FALSE)=0,"",VLOOKUP(Z25,NP,14,FALSE))</f>
        <v/>
      </c>
      <c r="AA37" s="44" t="str">
        <f>IF(Z37="","",CONCATENATE(VLOOKUP(Z25,NP,15,FALSE),"  ",VLOOKUP(Z25,NP,16,FALSE)))</f>
        <v/>
      </c>
      <c r="AB37" s="44"/>
      <c r="AC37" s="170"/>
      <c r="AD37" s="44"/>
      <c r="AE37" s="44"/>
      <c r="AF37" s="170"/>
      <c r="AG37" s="44"/>
      <c r="AH37" s="48"/>
      <c r="AO37" s="52"/>
      <c r="AP37" s="48"/>
    </row>
    <row r="38" spans="1:42" ht="12" customHeight="1" x14ac:dyDescent="0.25">
      <c r="A38" s="161">
        <v>13</v>
      </c>
      <c r="B38" s="43" t="str">
        <f>IF(VLOOKUP(B40,NP,4,FALSE)=0,"",VLOOKUP(B40,NP,4,FALSE))</f>
        <v/>
      </c>
      <c r="C38" s="44" t="str">
        <f>IF(B38="","",CONCATENATE(VLOOKUP(B40,NP,5,FALSE),"  ",VLOOKUP(B40,NP,6,FALSE)))</f>
        <v/>
      </c>
      <c r="D38" s="44"/>
      <c r="E38" s="170"/>
      <c r="F38" s="44"/>
      <c r="G38" s="44"/>
      <c r="H38" s="170"/>
      <c r="I38" s="44"/>
      <c r="J38" s="6"/>
      <c r="K38" s="7"/>
      <c r="L38" s="7"/>
      <c r="M38" s="183"/>
      <c r="N38" s="7"/>
      <c r="O38" s="7"/>
      <c r="P38" s="183"/>
      <c r="Q38" s="8"/>
      <c r="Y38" s="52"/>
      <c r="Z38" s="166">
        <v>4</v>
      </c>
      <c r="AA38" s="63" t="str">
        <f>IF(Z37="","",CONCATENATE(VLOOKUP(Z25,NP,18,FALSE)," pts - ",VLOOKUP(Z25,NP,21,FALSE)))</f>
        <v/>
      </c>
      <c r="AB38" s="63"/>
      <c r="AC38" s="186"/>
      <c r="AD38" s="63"/>
      <c r="AE38" s="63"/>
      <c r="AF38" s="186"/>
      <c r="AG38" s="63"/>
      <c r="AO38" s="52"/>
      <c r="AP38" s="48"/>
    </row>
    <row r="39" spans="1:42" ht="12" customHeight="1" x14ac:dyDescent="0.25">
      <c r="A39" s="161"/>
      <c r="B39" s="46"/>
      <c r="C39" s="47" t="str">
        <f>IF(B38="","",CONCATENATE(VLOOKUP(B40,NP,8,FALSE)," pts - ",VLOOKUP(B40,NP,11,FALSE)))</f>
        <v/>
      </c>
      <c r="D39" s="47"/>
      <c r="E39" s="41"/>
      <c r="F39" s="47"/>
      <c r="G39" s="47"/>
      <c r="H39" s="41"/>
      <c r="I39" s="47"/>
      <c r="J39" s="9"/>
      <c r="K39" s="2"/>
      <c r="L39" s="7"/>
      <c r="M39" s="183"/>
      <c r="N39" s="7"/>
      <c r="O39" s="7"/>
      <c r="P39" s="183"/>
      <c r="Q39" s="8"/>
      <c r="Y39" s="52"/>
      <c r="Z39" s="60"/>
      <c r="AA39" s="47" t="str">
        <f>IF(Z37="","",CONCATENATE(IF(VLOOKUP(R37,NP,23,FALSE)="","",IF(VLOOKUP(R37,NP,12,FALSE)=1,VLOOKUP(R37,NP,23,FALSE),-VLOOKUP(R37,NP,23,FALSE))),IF(VLOOKUP(R37,NP,24,FALSE)="","",CONCATENATE(" / ",IF(VLOOKUP(R37,NP,12,FALSE)=1,VLOOKUP(R37,NP,24,FALSE),-VLOOKUP(R37,NP,24,FALSE)))),IF(VLOOKUP(R37,NP,25,FALSE)="","",CONCATENATE(" / ",IF(VLOOKUP(R37,NP,12,FALSE)=1,VLOOKUP(R37,NP,25,FALSE),-VLOOKUP(R37,NP,25,FALSE)))),IF(VLOOKUP(R37,NP,26,FALSE)="","",CONCATENATE(" / ",IF(VLOOKUP(R37,NP,12,FALSE)=1,VLOOKUP(R37,NP,26,FALSE),-VLOOKUP(R37,NP,26,FALSE)))),IF(VLOOKUP(R37,NP,27,FALSE)="","",CONCATENATE(" / ",IF(VLOOKUP(R37,NP,12,FALSE)=1,VLOOKUP(R37,NP,27,FALSE),-VLOOKUP(R37,NP,27,FALSE)))),IF(VLOOKUP(R37,NP,28)="","",CONCATENATE(" / ",IF(VLOOKUP(R37,NP,12)=1,VLOOKUP(R37,NP,28),-VLOOKUP(R37,NP,28)))),IF(VLOOKUP(R37,NP,29)="","",CONCATENATE(" / ",IF(VLOOKUP(R37,NP,12)=1,VLOOKUP(R37,NP,29),-VLOOKUP(R37,NP,29))))))</f>
        <v/>
      </c>
      <c r="AB39" s="47"/>
      <c r="AC39" s="41"/>
      <c r="AD39" s="47"/>
      <c r="AE39" s="47"/>
      <c r="AF39" s="41"/>
      <c r="AG39" s="47"/>
      <c r="AO39" s="52"/>
      <c r="AP39" s="48"/>
    </row>
    <row r="40" spans="1:42" ht="12" customHeight="1" x14ac:dyDescent="0.25">
      <c r="A40" s="161"/>
      <c r="B40" s="61">
        <v>4</v>
      </c>
      <c r="C40" s="55" t="s">
        <v>90</v>
      </c>
      <c r="D40" s="55"/>
      <c r="E40" s="184" t="str">
        <f>IF(VLOOKUP(B40,NP,32,FALSE)="","",IF(VLOOKUP(B40,NP,32,FALSE)=0,"",VLOOKUP(B40,NP,32,FALSE)))</f>
        <v/>
      </c>
      <c r="F40" s="56" t="str">
        <f>IF(VLOOKUP(B40,NP,33,FALSE)="","",IF(VLOOKUP(B40,NP,34,FALSE)=2,"",VLOOKUP(B40,NP,34,FALSE)))</f>
        <v/>
      </c>
      <c r="G40" s="56"/>
      <c r="H40" s="180" t="str">
        <f>IF(VLOOKUP(B40,NP,33,FALSE)="","",IF(VLOOKUP(B40,NP,33,FALSE)=0,"",VLOOKUP(B40,NP,33,FALSE)))</f>
        <v xml:space="preserve"> </v>
      </c>
      <c r="I40" s="57"/>
      <c r="J40" s="58" t="str">
        <f>IF(VLOOKUP(J43,NP,4,FALSE)=0,"",VLOOKUP(J43,NP,4,FALSE))</f>
        <v/>
      </c>
      <c r="K40" s="44" t="str">
        <f>IF(J40="","",CONCATENATE(VLOOKUP(J43,NP,5,FALSE),"  ",VLOOKUP(J43,NP,6,FALSE)))</f>
        <v/>
      </c>
      <c r="L40" s="44"/>
      <c r="M40" s="170"/>
      <c r="N40" s="44"/>
      <c r="O40" s="44"/>
      <c r="P40" s="170"/>
      <c r="Q40" s="44"/>
      <c r="Y40" s="52"/>
      <c r="Z40" s="48"/>
      <c r="AG40" s="52"/>
      <c r="AO40" s="52"/>
      <c r="AP40" s="48"/>
    </row>
    <row r="41" spans="1:42" ht="12" customHeight="1" x14ac:dyDescent="0.25">
      <c r="A41" s="161"/>
      <c r="B41" s="3"/>
      <c r="C41" s="2"/>
      <c r="D41" s="2"/>
      <c r="E41" s="190"/>
      <c r="F41" s="2"/>
      <c r="G41" s="2"/>
      <c r="H41" s="190"/>
      <c r="I41" s="62"/>
      <c r="J41" s="59"/>
      <c r="K41" s="47" t="str">
        <f>IF(J40="","",CONCATENATE(VLOOKUP(J43,NP,8,FALSE)," pts - ",VLOOKUP(J43,NP,11,FALSE)))</f>
        <v/>
      </c>
      <c r="L41" s="47"/>
      <c r="M41" s="41"/>
      <c r="N41" s="47"/>
      <c r="O41" s="47"/>
      <c r="P41" s="41"/>
      <c r="Q41" s="47"/>
      <c r="R41" s="48"/>
      <c r="Y41" s="52"/>
      <c r="Z41" s="48"/>
      <c r="AG41" s="52"/>
      <c r="AO41" s="52"/>
      <c r="AP41" s="48"/>
    </row>
    <row r="42" spans="1:42" ht="12" customHeight="1" x14ac:dyDescent="0.25">
      <c r="A42" s="161">
        <v>20</v>
      </c>
      <c r="B42" s="43" t="str">
        <f>IF(VLOOKUP(B40,NP,14,FALSE)=0,"",VLOOKUP(B40,NP,14,FALSE))</f>
        <v/>
      </c>
      <c r="C42" s="44" t="str">
        <f>IF(B42="","",CONCATENATE(VLOOKUP(B40,NP,15,FALSE),"  ",VLOOKUP(B40,NP,16,FALSE)))</f>
        <v/>
      </c>
      <c r="D42" s="4"/>
      <c r="E42" s="187"/>
      <c r="F42" s="4"/>
      <c r="G42" s="4"/>
      <c r="H42" s="187"/>
      <c r="I42" s="5"/>
      <c r="J42" s="60"/>
      <c r="K42" s="47" t="str">
        <f>IF(J40="","",CONCATENATE(IF(VLOOKUP(B40,NP,23,FALSE)="","",IF(VLOOKUP(B40,NP,12,FALSE)=1,VLOOKUP(B40,NP,23,FALSE),-VLOOKUP(B40,NP,23,FALSE))),IF(VLOOKUP(B40,NP,24,FALSE)="","",CONCATENATE(" / ",IF(VLOOKUP(B40,NP,12,FALSE)=1,VLOOKUP(B40,NP,24,FALSE),-VLOOKUP(B40,NP,24,FALSE)))),IF(VLOOKUP(B40,NP,25,FALSE)="","",CONCATENATE(" / ",IF(VLOOKUP(B40,NP,12,FALSE)=1,VLOOKUP(B40,NP,25,FALSE),-VLOOKUP(B40,NP,25,FALSE)))),IF(VLOOKUP(B40,NP,26,FALSE)="","",CONCATENATE(" / ",IF(VLOOKUP(B40,NP,12,FALSE)=1,VLOOKUP(B40,NP,26,FALSE),-VLOOKUP(B40,NP,26,FALSE)))),IF(VLOOKUP(B40,NP,27,FALSE)="","",CONCATENATE(" / ",IF(VLOOKUP(B40,NP,12,FALSE)=1,VLOOKUP(B40,NP,27,FALSE),-VLOOKUP(B40,NP,27,FALSE)))),IF(VLOOKUP(B40,NP,28)="","",CONCATENATE(" / ",IF(VLOOKUP(B40,NP,12)=1,VLOOKUP(B40,NP,28),-VLOOKUP(B40,NP,28)))),IF(VLOOKUP(B40,NP,29)="","",CONCATENATE(" / ",IF(VLOOKUP(B40,NP,12)=1,VLOOKUP(B40,NP,29),-VLOOKUP(B40,NP,29))))))</f>
        <v/>
      </c>
      <c r="L42" s="47"/>
      <c r="M42" s="41"/>
      <c r="N42" s="47"/>
      <c r="O42" s="47"/>
      <c r="P42" s="41"/>
      <c r="Q42" s="47"/>
      <c r="R42" s="48"/>
      <c r="S42" s="66"/>
      <c r="T42" s="66"/>
      <c r="U42" s="182"/>
      <c r="V42" s="66"/>
      <c r="W42" s="66"/>
      <c r="X42" s="182"/>
      <c r="Y42" s="52"/>
      <c r="Z42" s="48"/>
      <c r="AG42" s="52"/>
      <c r="AO42" s="52"/>
      <c r="AP42" s="48"/>
    </row>
    <row r="43" spans="1:42" ht="12" customHeight="1" x14ac:dyDescent="0.25">
      <c r="A43" s="161"/>
      <c r="B43" s="3"/>
      <c r="C43" s="47" t="str">
        <f>IF(B42="","",CONCATENATE(VLOOKUP(B40,NP,18,FALSE)," pts - ",VLOOKUP(B40,NP,21,FALSE)))</f>
        <v/>
      </c>
      <c r="D43" s="47"/>
      <c r="E43" s="41"/>
      <c r="F43" s="47"/>
      <c r="G43" s="47"/>
      <c r="H43" s="41"/>
      <c r="I43" s="47"/>
      <c r="J43" s="27">
        <v>12</v>
      </c>
      <c r="K43" s="55" t="s">
        <v>90</v>
      </c>
      <c r="L43" s="55"/>
      <c r="M43" s="184" t="str">
        <f>IF(VLOOKUP(J43,NP,32,FALSE)="","",IF(VLOOKUP(J43,NP,32,FALSE)=0,"",VLOOKUP(J43,NP,32,FALSE)))</f>
        <v/>
      </c>
      <c r="N43" s="56" t="str">
        <f>IF(VLOOKUP(J43,NP,33,FALSE)="","",IF(VLOOKUP(J43,NP,34,FALSE)=2,"",VLOOKUP(J43,NP,34,FALSE)))</f>
        <v/>
      </c>
      <c r="O43" s="56"/>
      <c r="P43" s="180" t="str">
        <f>IF(VLOOKUP(J43,NP,33,FALSE)="","",IF(VLOOKUP(J43,NP,33,FALSE)=0,"",VLOOKUP(J43,NP,33,FALSE)))</f>
        <v xml:space="preserve"> </v>
      </c>
      <c r="Q43" s="57"/>
      <c r="R43" s="58" t="str">
        <f>IF(VLOOKUP(R37,NP,14,FALSE)=0,"",VLOOKUP(R37,NP,14,FALSE))</f>
        <v/>
      </c>
      <c r="S43" s="44" t="str">
        <f>IF(R43="","",CONCATENATE(VLOOKUP(R37,NP,15,FALSE),"  ",VLOOKUP(R37,NP,16,FALSE)))</f>
        <v/>
      </c>
      <c r="T43" s="44"/>
      <c r="U43" s="170"/>
      <c r="V43" s="44"/>
      <c r="W43" s="44"/>
      <c r="X43" s="170"/>
      <c r="Y43" s="44"/>
      <c r="Z43" s="48"/>
      <c r="AG43" s="52"/>
      <c r="AO43" s="52"/>
      <c r="AP43" s="48"/>
    </row>
    <row r="44" spans="1:42" ht="12" customHeight="1" x14ac:dyDescent="0.25">
      <c r="A44" s="161"/>
      <c r="B44" s="49"/>
      <c r="C44" s="50"/>
      <c r="D44" s="50"/>
      <c r="E44" s="172"/>
      <c r="F44" s="50"/>
      <c r="G44" s="50"/>
      <c r="H44" s="172"/>
      <c r="I44" s="42"/>
      <c r="J44" s="31"/>
      <c r="K44" s="46"/>
      <c r="L44" s="46"/>
      <c r="M44" s="177"/>
      <c r="N44" s="46"/>
      <c r="O44" s="46"/>
      <c r="P44" s="177"/>
      <c r="Q44" s="52"/>
      <c r="R44" s="166">
        <v>4</v>
      </c>
      <c r="S44" s="63" t="str">
        <f>IF(R43="","",CONCATENATE(VLOOKUP(R37,NP,18,FALSE)," pts - ",VLOOKUP(R37,NP,21,FALSE)))</f>
        <v/>
      </c>
      <c r="T44" s="63"/>
      <c r="U44" s="186"/>
      <c r="V44" s="63"/>
      <c r="W44" s="63"/>
      <c r="X44" s="186"/>
      <c r="Y44" s="63"/>
      <c r="Z44" s="31"/>
      <c r="AA44" s="46"/>
      <c r="AB44" s="46"/>
      <c r="AC44" s="177"/>
      <c r="AD44" s="46"/>
      <c r="AE44" s="46"/>
      <c r="AF44" s="177"/>
      <c r="AG44" s="42"/>
      <c r="AO44" s="52"/>
      <c r="AP44" s="48"/>
    </row>
    <row r="45" spans="1:42" ht="12" customHeight="1" x14ac:dyDescent="0.25">
      <c r="A45" s="161"/>
      <c r="B45" s="42"/>
      <c r="C45" s="54"/>
      <c r="D45" s="54"/>
      <c r="E45" s="189"/>
      <c r="F45" s="54"/>
      <c r="G45" s="54"/>
      <c r="H45" s="189"/>
      <c r="I45" s="45"/>
      <c r="J45" s="31"/>
      <c r="K45" s="46"/>
      <c r="L45" s="46"/>
      <c r="M45" s="177"/>
      <c r="N45" s="46"/>
      <c r="O45" s="46"/>
      <c r="P45" s="177"/>
      <c r="Q45" s="52"/>
      <c r="R45" s="60"/>
      <c r="S45" s="47" t="str">
        <f>IF(R43="","",CONCATENATE(IF(VLOOKUP(J43,NP,23,FALSE)="","",IF(VLOOKUP(J43,NP,12,FALSE)=1,VLOOKUP(J43,NP,23,FALSE),-VLOOKUP(J43,NP,23,FALSE))),IF(VLOOKUP(J43,NP,24,FALSE)="","",CONCATENATE(" / ",IF(VLOOKUP(J43,NP,12,FALSE)=1,VLOOKUP(J43,NP,24,FALSE),-VLOOKUP(J43,NP,24,FALSE)))),IF(VLOOKUP(J43,NP,25,FALSE)="","",CONCATENATE(" / ",IF(VLOOKUP(J43,NP,12,FALSE)=1,VLOOKUP(J43,NP,25,FALSE),-VLOOKUP(J43,NP,25,FALSE)))),IF(VLOOKUP(J43,NP,26,FALSE)="","",CONCATENATE(" / ",IF(VLOOKUP(J43,NP,12,FALSE)=1,VLOOKUP(J43,NP,26,FALSE),-VLOOKUP(J43,NP,26,FALSE)))),IF(VLOOKUP(J43,NP,27,FALSE)="","",CONCATENATE(" / ",IF(VLOOKUP(J43,NP,12,FALSE)=1,VLOOKUP(J43,NP,27,FALSE),-VLOOKUP(J43,NP,27,FALSE)))),IF(VLOOKUP(J43,NP,28)="","",CONCATENATE(" / ",IF(VLOOKUP(J43,NP,12)=1,VLOOKUP(J43,NP,28),-VLOOKUP(J43,NP,28)))),IF(VLOOKUP(J43,NP,29)="","",CONCATENATE(" / ",IF(VLOOKUP(J43,NP,12)=1,VLOOKUP(J43,NP,29),-VLOOKUP(J43,NP,29))))))</f>
        <v/>
      </c>
      <c r="T45" s="47"/>
      <c r="U45" s="41"/>
      <c r="V45" s="47"/>
      <c r="W45" s="47"/>
      <c r="X45" s="41"/>
      <c r="Y45" s="47"/>
      <c r="AO45" s="52"/>
      <c r="AP45" s="48"/>
    </row>
    <row r="46" spans="1:42" ht="12" customHeight="1" x14ac:dyDescent="0.25">
      <c r="A46" s="161"/>
      <c r="B46" s="42"/>
      <c r="D46" s="32"/>
      <c r="F46" s="32"/>
      <c r="G46" s="32"/>
      <c r="I46" s="162">
        <v>4</v>
      </c>
      <c r="J46" s="43" t="str">
        <f>IF(VLOOKUP(J43,NP,14,FALSE)=0,"",VLOOKUP(J43,NP,14,FALSE))</f>
        <v/>
      </c>
      <c r="K46" s="44" t="str">
        <f>IF(J46="","",CONCATENATE(VLOOKUP(J43,NP,15,FALSE),"  ",VLOOKUP(J43,NP,16,FALSE)))</f>
        <v/>
      </c>
      <c r="L46" s="44"/>
      <c r="M46" s="170"/>
      <c r="N46" s="44"/>
      <c r="O46" s="44"/>
      <c r="P46" s="170"/>
      <c r="Q46" s="67"/>
      <c r="R46" s="48"/>
      <c r="S46" s="68"/>
      <c r="T46" s="68"/>
      <c r="U46" s="39"/>
      <c r="V46" s="68"/>
      <c r="W46" s="68"/>
      <c r="X46" s="39"/>
      <c r="Y46" s="69"/>
      <c r="AO46" s="52"/>
      <c r="AP46" s="48"/>
    </row>
    <row r="47" spans="1:42" ht="12" customHeight="1" x14ac:dyDescent="0.25">
      <c r="A47" s="161"/>
      <c r="B47" s="42"/>
      <c r="C47" s="42"/>
      <c r="D47" s="42"/>
      <c r="E47" s="188"/>
      <c r="F47" s="42"/>
      <c r="G47" s="42"/>
      <c r="H47" s="188"/>
      <c r="I47" s="163"/>
      <c r="J47" s="46"/>
      <c r="K47" s="47" t="str">
        <f>IF(J46="","",CONCATENATE(VLOOKUP(J43,NP,18,FALSE)," pts - ",VLOOKUP(J43,NP,21,FALSE)))</f>
        <v/>
      </c>
      <c r="L47" s="47"/>
      <c r="M47" s="41"/>
      <c r="N47" s="47"/>
      <c r="O47" s="47"/>
      <c r="P47" s="41"/>
      <c r="Q47" s="47"/>
      <c r="S47" s="52"/>
      <c r="T47" s="52"/>
      <c r="U47" s="178"/>
      <c r="V47" s="52"/>
      <c r="W47" s="52"/>
      <c r="X47" s="178"/>
      <c r="Y47" s="52"/>
      <c r="AO47" s="52"/>
      <c r="AP47" s="48"/>
    </row>
    <row r="48" spans="1:42" ht="12" customHeight="1" x14ac:dyDescent="0.25">
      <c r="A48" s="161"/>
      <c r="B48" s="49"/>
      <c r="C48" s="50"/>
      <c r="D48" s="50"/>
      <c r="E48" s="172"/>
      <c r="F48" s="50"/>
      <c r="G48" s="50"/>
      <c r="H48" s="172"/>
      <c r="I48" s="164"/>
      <c r="AO48" s="52"/>
      <c r="AP48" s="48"/>
    </row>
    <row r="49" spans="1:50" ht="12" customHeight="1" x14ac:dyDescent="0.25">
      <c r="A49" s="161"/>
      <c r="B49" s="53"/>
      <c r="C49" s="54"/>
      <c r="D49" s="54"/>
      <c r="E49" s="189"/>
      <c r="F49" s="54"/>
      <c r="G49" s="54"/>
      <c r="H49" s="189"/>
      <c r="I49" s="163"/>
      <c r="AH49" s="71">
        <v>23</v>
      </c>
      <c r="AI49" s="55" t="s">
        <v>90</v>
      </c>
      <c r="AJ49" s="55"/>
      <c r="AK49" s="184" t="str">
        <f>IF(VLOOKUP(AH49,NP,32,FALSE)="","",IF(VLOOKUP(AH49,NP,32,FALSE)=0,"",VLOOKUP(AH49,NP,32,FALSE)))</f>
        <v/>
      </c>
      <c r="AL49" s="56" t="str">
        <f>IF(VLOOKUP(AH49,NP,33,FALSE)="","",IF(VLOOKUP(AH49,NP,34,FALSE)=2,"",VLOOKUP(AH49,NP,34,FALSE)))</f>
        <v/>
      </c>
      <c r="AM49" s="56"/>
      <c r="AN49" s="180" t="str">
        <f>IF(VLOOKUP(AH49,NP,33,FALSE)="","",IF(VLOOKUP(AH49,NP,33,FALSE)=0,"",VLOOKUP(AH49,NP,33,FALSE)))</f>
        <v xml:space="preserve"> </v>
      </c>
      <c r="AO49" s="57"/>
      <c r="AP49" s="58" t="str">
        <f>IF(VLOOKUP(AH49,NP,12,FALSE)=1,VLOOKUP(AH49,NP,4,FALSE),IF(VLOOKUP(AH49,NP,22,FALSE)=1,VLOOKUP(AH49,NP,14,FALSE),""))</f>
        <v/>
      </c>
      <c r="AQ49" s="44" t="str">
        <f>IF(AP49="","",IF(VLOOKUP(AH49,NP,12,FALSE)=1,CONCATENATE(VLOOKUP(AH49,NP,5,FALSE),"  ",VLOOKUP(AH49,NP,6,FALSE)),IF(VLOOKUP(AH49,NP,22,FALSE)=1,CONCATENATE(VLOOKUP(AH49,NP,15,FALSE),"  ",VLOOKUP(AH49,NP,16,FALSE)),"")))</f>
        <v/>
      </c>
      <c r="AR49" s="44"/>
      <c r="AS49" s="44"/>
      <c r="AT49" s="44"/>
      <c r="AU49" s="44"/>
      <c r="AV49" s="44"/>
      <c r="AW49" s="44"/>
      <c r="AX49" s="72" t="s">
        <v>13</v>
      </c>
    </row>
    <row r="50" spans="1:50" ht="12" customHeight="1" x14ac:dyDescent="0.25">
      <c r="A50" s="161"/>
      <c r="B50" s="49"/>
      <c r="C50" s="50"/>
      <c r="D50" s="50"/>
      <c r="E50" s="172"/>
      <c r="F50" s="50"/>
      <c r="G50" s="50"/>
      <c r="H50" s="172"/>
      <c r="I50" s="164"/>
      <c r="AO50" s="52"/>
      <c r="AP50" s="59"/>
      <c r="AQ50" s="47" t="str">
        <f>IF(AP49="","",IF(VLOOKUP(AH49,NP,12,FALSE)=1,CONCATENATE(VLOOKUP(AH49,NP,8,FALSE)," pts - ",VLOOKUP(AH49,NP,11,FALSE)),IF(VLOOKUP(AH49,NP,22,FALSE)=1,CONCATENATE(VLOOKUP(AH49,NP,18,FALSE)," pts - ",VLOOKUP(AH49,NP,21,FALSE)),"")))</f>
        <v/>
      </c>
      <c r="AR50" s="47"/>
      <c r="AS50" s="47"/>
      <c r="AT50" s="47"/>
      <c r="AU50" s="47"/>
      <c r="AV50" s="47"/>
      <c r="AW50" s="47"/>
    </row>
    <row r="51" spans="1:50" ht="12" customHeight="1" x14ac:dyDescent="0.25">
      <c r="A51" s="161"/>
      <c r="B51" s="42"/>
      <c r="C51" s="54"/>
      <c r="D51" s="54"/>
      <c r="E51" s="189"/>
      <c r="F51" s="54"/>
      <c r="G51" s="54"/>
      <c r="H51" s="189"/>
      <c r="I51" s="163"/>
      <c r="AO51" s="52"/>
      <c r="AP51" s="60"/>
      <c r="AQ51" s="47" t="str">
        <f>IF(AP49="","",CONCATENATE(IF(VLOOKUP(AH49,NP,23,FALSE)="","",IF(VLOOKUP(AH49,NP,12,FALSE)=1,VLOOKUP(AH49,NP,23,FALSE),-VLOOKUP(AH49,NP,23,FALSE))),IF(VLOOKUP(AH49,NP,24,FALSE)="","",CONCATENATE(" / ",IF(VLOOKUP(AH49,NP,12,FALSE)=1,VLOOKUP(AH49,NP,24,FALSE),-VLOOKUP(AH49,NP,24,FALSE)))),IF(VLOOKUP(AH49,NP,25,FALSE)="","",CONCATENATE(" / ",IF(VLOOKUP(AH49,NP,12,FALSE)=1,VLOOKUP(AH49,NP,25,FALSE),-VLOOKUP(AH49,NP,25,FALSE)))),IF(VLOOKUP(AH49,NP,26,FALSE)="","",CONCATENATE(" / ",IF(VLOOKUP(AH49,NP,12,FALSE)=1,VLOOKUP(AH49,NP,26,FALSE),-VLOOKUP(AH49,NP,26,FALSE)))),IF(VLOOKUP(AH49,NP,27,FALSE)="","",CONCATENATE(" / ",IF(VLOOKUP(AH49,NP,12,FALSE)=1,VLOOKUP(AH49,NP,27,FALSE),-VLOOKUP(AH49,NP,27,FALSE)))),IF(VLOOKUP(AH49,NP,28)="","",CONCATENATE(" / ",IF(VLOOKUP(AH49,NP,12)=1,VLOOKUP(AH49,NP,28),-VLOOKUP(AH49,NP,28)))),IF(VLOOKUP(AH49,NP,29)="","",CONCATENATE(" / ",IF(VLOOKUP(AH49,NP,12)=1,VLOOKUP(AH49,NP,29),-VLOOKUP(AH49,NP,29))))))</f>
        <v/>
      </c>
      <c r="AR51" s="47"/>
      <c r="AS51" s="47"/>
      <c r="AT51" s="47"/>
      <c r="AU51" s="47"/>
      <c r="AV51" s="47"/>
      <c r="AW51" s="47"/>
    </row>
    <row r="52" spans="1:50" ht="12" customHeight="1" x14ac:dyDescent="0.25">
      <c r="A52" s="161"/>
      <c r="B52" s="42"/>
      <c r="D52" s="32"/>
      <c r="F52" s="32"/>
      <c r="G52" s="32"/>
      <c r="I52" s="162">
        <v>3</v>
      </c>
      <c r="J52" s="43" t="str">
        <f>IF(VLOOKUP(J55,NP,4,FALSE)=0,"",VLOOKUP(J55,NP,4,FALSE))</f>
        <v/>
      </c>
      <c r="K52" s="44" t="str">
        <f>IF(J52="","",CONCATENATE(VLOOKUP(J55,NP,5,FALSE),"  ",VLOOKUP(J55,NP,6,FALSE)))</f>
        <v/>
      </c>
      <c r="L52" s="44"/>
      <c r="M52" s="170"/>
      <c r="N52" s="44"/>
      <c r="O52" s="44"/>
      <c r="P52" s="170"/>
      <c r="Q52" s="44"/>
      <c r="AO52" s="52"/>
      <c r="AP52" s="48"/>
      <c r="AW52" s="52"/>
    </row>
    <row r="53" spans="1:50" ht="12" customHeight="1" x14ac:dyDescent="0.25">
      <c r="A53" s="161"/>
      <c r="B53" s="42"/>
      <c r="C53" s="42"/>
      <c r="D53" s="42"/>
      <c r="E53" s="188"/>
      <c r="F53" s="42"/>
      <c r="G53" s="42"/>
      <c r="H53" s="188"/>
      <c r="I53" s="45"/>
      <c r="J53" s="46"/>
      <c r="K53" s="47" t="str">
        <f>IF(J52="","",CONCATENATE(VLOOKUP(J55,NP,8,FALSE)," pts - ",VLOOKUP(J55,NP,11,FALSE)))</f>
        <v/>
      </c>
      <c r="L53" s="47"/>
      <c r="M53" s="41"/>
      <c r="N53" s="47"/>
      <c r="O53" s="47"/>
      <c r="P53" s="41"/>
      <c r="Q53" s="47"/>
      <c r="R53" s="48"/>
      <c r="AO53" s="52"/>
      <c r="AP53" s="48"/>
      <c r="AW53" s="52"/>
    </row>
    <row r="54" spans="1:50" ht="12" customHeight="1" x14ac:dyDescent="0.25">
      <c r="A54" s="161"/>
      <c r="B54" s="49"/>
      <c r="C54" s="50"/>
      <c r="D54" s="50"/>
      <c r="E54" s="172"/>
      <c r="F54" s="50"/>
      <c r="G54" s="50"/>
      <c r="H54" s="172"/>
      <c r="I54" s="42"/>
      <c r="J54" s="31"/>
      <c r="K54" s="51"/>
      <c r="L54" s="51"/>
      <c r="M54" s="126"/>
      <c r="N54" s="51"/>
      <c r="O54" s="51"/>
      <c r="P54" s="126"/>
      <c r="Q54" s="52"/>
      <c r="R54" s="166">
        <v>3</v>
      </c>
      <c r="AO54" s="52"/>
      <c r="AP54" s="48"/>
      <c r="AW54" s="52"/>
    </row>
    <row r="55" spans="1:50" ht="12" customHeight="1" x14ac:dyDescent="0.25">
      <c r="A55" s="161"/>
      <c r="B55" s="53"/>
      <c r="C55" s="54"/>
      <c r="D55" s="54"/>
      <c r="E55" s="189"/>
      <c r="F55" s="54"/>
      <c r="G55" s="54"/>
      <c r="H55" s="189"/>
      <c r="I55" s="45"/>
      <c r="J55" s="27">
        <v>13</v>
      </c>
      <c r="K55" s="55" t="s">
        <v>90</v>
      </c>
      <c r="L55" s="55"/>
      <c r="M55" s="184" t="str">
        <f>IF(VLOOKUP(J55,NP,32,FALSE)="","",IF(VLOOKUP(J55,NP,32,FALSE)=0,"",VLOOKUP(J55,NP,32,FALSE)))</f>
        <v/>
      </c>
      <c r="N55" s="56" t="str">
        <f>IF(VLOOKUP(J55,NP,33,FALSE)="","",IF(VLOOKUP(J55,NP,34,FALSE)=2,"",VLOOKUP(J55,NP,34,FALSE)))</f>
        <v/>
      </c>
      <c r="O55" s="56"/>
      <c r="P55" s="180" t="str">
        <f>IF(VLOOKUP(J55,NP,33,FALSE)="","",IF(VLOOKUP(J55,NP,33,FALSE)=0,"",VLOOKUP(J55,NP,33,FALSE)))</f>
        <v xml:space="preserve"> </v>
      </c>
      <c r="Q55" s="57"/>
      <c r="R55" s="58" t="str">
        <f>IF(VLOOKUP(R61,NP,4,FALSE)=0,"",VLOOKUP(R61,NP,4,FALSE))</f>
        <v/>
      </c>
      <c r="S55" s="44" t="str">
        <f>IF(R55="","",CONCATENATE(VLOOKUP(R61,NP,5,FALSE),"  ",VLOOKUP(R61,NP,6,FALSE)))</f>
        <v/>
      </c>
      <c r="T55" s="44"/>
      <c r="U55" s="170"/>
      <c r="V55" s="44"/>
      <c r="W55" s="44"/>
      <c r="X55" s="170"/>
      <c r="Y55" s="44"/>
      <c r="AO55" s="52"/>
      <c r="AP55" s="48"/>
      <c r="AW55" s="52"/>
    </row>
    <row r="56" spans="1:50" ht="12" customHeight="1" x14ac:dyDescent="0.25">
      <c r="A56" s="161">
        <v>19</v>
      </c>
      <c r="B56" s="43" t="str">
        <f>IF(VLOOKUP(B58,NP,4,FALSE)=0,"",VLOOKUP(B58,NP,4,FALSE))</f>
        <v/>
      </c>
      <c r="C56" s="44" t="str">
        <f>IF(B56="","",CONCATENATE(VLOOKUP(B58,NP,5,FALSE),"  ",VLOOKUP(B58,NP,6,FALSE)))</f>
        <v/>
      </c>
      <c r="D56" s="44"/>
      <c r="E56" s="170"/>
      <c r="F56" s="44"/>
      <c r="G56" s="44"/>
      <c r="H56" s="170"/>
      <c r="I56" s="44"/>
      <c r="J56" s="6"/>
      <c r="K56" s="7"/>
      <c r="L56" s="7"/>
      <c r="M56" s="183"/>
      <c r="N56" s="7"/>
      <c r="O56" s="7"/>
      <c r="P56" s="183"/>
      <c r="Q56" s="8"/>
      <c r="R56" s="59"/>
      <c r="S56" s="47" t="str">
        <f>IF(R55="","",CONCATENATE(VLOOKUP(R61,NP,8,FALSE)," pts - ",VLOOKUP(R61,NP,11,FALSE)))</f>
        <v/>
      </c>
      <c r="T56" s="47"/>
      <c r="U56" s="41"/>
      <c r="V56" s="47"/>
      <c r="W56" s="47"/>
      <c r="X56" s="41"/>
      <c r="Y56" s="47"/>
      <c r="Z56" s="48"/>
      <c r="AO56" s="52"/>
      <c r="AP56" s="48"/>
      <c r="AW56" s="52"/>
    </row>
    <row r="57" spans="1:50" ht="12" customHeight="1" x14ac:dyDescent="0.25">
      <c r="A57" s="161"/>
      <c r="B57" s="46"/>
      <c r="C57" s="47" t="str">
        <f>IF(B56="","",CONCATENATE(VLOOKUP(B58,NP,8,FALSE)," pts - ",VLOOKUP(B58,NP,11,FALSE)))</f>
        <v/>
      </c>
      <c r="D57" s="47"/>
      <c r="E57" s="41"/>
      <c r="F57" s="47"/>
      <c r="G57" s="47"/>
      <c r="H57" s="41"/>
      <c r="I57" s="47"/>
      <c r="J57" s="9"/>
      <c r="K57" s="2"/>
      <c r="L57" s="7"/>
      <c r="M57" s="183"/>
      <c r="N57" s="7"/>
      <c r="O57" s="7"/>
      <c r="P57" s="183"/>
      <c r="Q57" s="8"/>
      <c r="R57" s="60"/>
      <c r="S57" s="47" t="str">
        <f>IF(R55="","",CONCATENATE(IF(VLOOKUP(J55,NP,23,FALSE)="","",IF(VLOOKUP(J55,NP,12,FALSE)=1,VLOOKUP(J55,NP,23,FALSE),-VLOOKUP(J55,NP,23,FALSE))),IF(VLOOKUP(J55,NP,24,FALSE)="","",CONCATENATE(" / ",IF(VLOOKUP(J55,NP,12,FALSE)=1,VLOOKUP(J55,NP,24,FALSE),-VLOOKUP(J55,NP,24,FALSE)))),IF(VLOOKUP(J55,NP,25,FALSE)="","",CONCATENATE(" / ",IF(VLOOKUP(J55,NP,12,FALSE)=1,VLOOKUP(J55,NP,25,FALSE),-VLOOKUP(J55,NP,25,FALSE)))),IF(VLOOKUP(J55,NP,26,FALSE)="","",CONCATENATE(" / ",IF(VLOOKUP(J55,NP,12,FALSE)=1,VLOOKUP(J55,NP,26,FALSE),-VLOOKUP(J55,NP,26,FALSE)))),IF(VLOOKUP(J55,NP,27,FALSE)="","",CONCATENATE(" / ",IF(VLOOKUP(J55,NP,12,FALSE)=1,VLOOKUP(J55,NP,27,FALSE),-VLOOKUP(J55,NP,27,FALSE)))),IF(VLOOKUP(J55,NP,28)="","",CONCATENATE(" / ",IF(VLOOKUP(J55,NP,12)=1,VLOOKUP(J55,NP,28),-VLOOKUP(J55,NP,28)))),IF(VLOOKUP(J55,NP,29)="","",CONCATENATE(" / ",IF(VLOOKUP(J55,NP,12)=1,VLOOKUP(J55,NP,29),-VLOOKUP(J55,NP,29))))))</f>
        <v/>
      </c>
      <c r="T57" s="47"/>
      <c r="U57" s="41"/>
      <c r="V57" s="47"/>
      <c r="W57" s="47"/>
      <c r="X57" s="41"/>
      <c r="Y57" s="47"/>
      <c r="Z57" s="48"/>
      <c r="AO57" s="52"/>
      <c r="AP57" s="48"/>
      <c r="AW57" s="52"/>
    </row>
    <row r="58" spans="1:50" ht="12" customHeight="1" x14ac:dyDescent="0.25">
      <c r="A58" s="161"/>
      <c r="B58" s="61">
        <v>5</v>
      </c>
      <c r="C58" s="55" t="s">
        <v>90</v>
      </c>
      <c r="D58" s="55"/>
      <c r="E58" s="184" t="str">
        <f>IF(VLOOKUP(B58,NP,32,FALSE)="","",IF(VLOOKUP(B58,NP,32,FALSE)=0,"",VLOOKUP(B58,NP,32,FALSE)))</f>
        <v/>
      </c>
      <c r="F58" s="56" t="str">
        <f>IF(VLOOKUP(B58,NP,33,FALSE)="","",IF(VLOOKUP(B58,NP,34,FALSE)=2,"",VLOOKUP(B58,NP,34,FALSE)))</f>
        <v/>
      </c>
      <c r="G58" s="56"/>
      <c r="H58" s="180" t="str">
        <f>IF(VLOOKUP(B58,NP,33,FALSE)="","",IF(VLOOKUP(B58,NP,33,FALSE)=0,"",VLOOKUP(B58,NP,33,FALSE)))</f>
        <v xml:space="preserve"> </v>
      </c>
      <c r="I58" s="57"/>
      <c r="J58" s="58" t="str">
        <f>IF(VLOOKUP(J55,NP,14,FALSE)=0,"",VLOOKUP(J55,NP,14,FALSE))</f>
        <v/>
      </c>
      <c r="K58" s="44" t="str">
        <f>IF(J58="","",CONCATENATE(VLOOKUP(J55,NP,15,FALSE),"  ",VLOOKUP(J55,NP,16,FALSE)))</f>
        <v/>
      </c>
      <c r="L58" s="44"/>
      <c r="M58" s="170"/>
      <c r="N58" s="44"/>
      <c r="O58" s="44"/>
      <c r="P58" s="170"/>
      <c r="Q58" s="44"/>
      <c r="R58" s="48"/>
      <c r="Y58" s="52"/>
      <c r="Z58" s="48"/>
      <c r="AO58" s="52"/>
      <c r="AP58" s="48"/>
      <c r="AW58" s="52"/>
    </row>
    <row r="59" spans="1:50" ht="12" customHeight="1" x14ac:dyDescent="0.25">
      <c r="A59" s="161"/>
      <c r="B59" s="3"/>
      <c r="C59" s="2"/>
      <c r="D59" s="2"/>
      <c r="E59" s="190"/>
      <c r="F59" s="2"/>
      <c r="G59" s="2"/>
      <c r="H59" s="190"/>
      <c r="I59" s="62"/>
      <c r="J59" s="59"/>
      <c r="K59" s="63" t="str">
        <f>IF(J58="","",CONCATENATE(VLOOKUP(J55,NP,18,FALSE)," pts - ",VLOOKUP(J55,NP,21,FALSE)))</f>
        <v/>
      </c>
      <c r="L59" s="63"/>
      <c r="M59" s="186"/>
      <c r="N59" s="63"/>
      <c r="O59" s="63"/>
      <c r="P59" s="186"/>
      <c r="Q59" s="63"/>
      <c r="R59" s="52"/>
      <c r="Y59" s="52"/>
      <c r="Z59" s="48"/>
      <c r="AO59" s="52"/>
      <c r="AP59" s="48"/>
      <c r="AW59" s="52"/>
    </row>
    <row r="60" spans="1:50" ht="12" customHeight="1" x14ac:dyDescent="0.25">
      <c r="A60" s="161">
        <v>14</v>
      </c>
      <c r="B60" s="43" t="str">
        <f>IF(VLOOKUP(B58,NP,14,FALSE)=0,"",VLOOKUP(B58,NP,14,FALSE))</f>
        <v/>
      </c>
      <c r="C60" s="44" t="str">
        <f>IF(B60="","",CONCATENATE(VLOOKUP(B58,NP,15,FALSE),"  ",VLOOKUP(B58,NP,16,FALSE)))</f>
        <v/>
      </c>
      <c r="D60" s="4"/>
      <c r="E60" s="187"/>
      <c r="F60" s="4"/>
      <c r="G60" s="4"/>
      <c r="H60" s="187"/>
      <c r="I60" s="5"/>
      <c r="J60" s="60"/>
      <c r="K60" s="47" t="str">
        <f>IF(J58="","",CONCATENATE(IF(VLOOKUP(B58,NP,23,FALSE)="","",IF(VLOOKUP(B58,NP,12,FALSE)=1,VLOOKUP(B58,NP,23,FALSE),-VLOOKUP(B58,NP,23,FALSE))),IF(VLOOKUP(B58,NP,24,FALSE)="","",CONCATENATE(" / ",IF(VLOOKUP(B58,NP,12,FALSE)=1,VLOOKUP(B58,NP,24,FALSE),-VLOOKUP(B58,NP,24,FALSE)))),IF(VLOOKUP(B58,NP,25,FALSE)="","",CONCATENATE(" / ",IF(VLOOKUP(B58,NP,12,FALSE)=1,VLOOKUP(B58,NP,25,FALSE),-VLOOKUP(B58,NP,25,FALSE)))),IF(VLOOKUP(B58,NP,26,FALSE)="","",CONCATENATE(" / ",IF(VLOOKUP(B58,NP,12,FALSE)=1,VLOOKUP(B58,NP,26,FALSE),-VLOOKUP(B58,NP,26,FALSE)))),IF(VLOOKUP(B58,NP,27,FALSE)="","",CONCATENATE(" / ",IF(VLOOKUP(B58,NP,12,FALSE)=1,VLOOKUP(B58,NP,27,FALSE),-VLOOKUP(B58,NP,27,FALSE)))),IF(VLOOKUP(B58,NP,28)="","",CONCATENATE(" / ",IF(VLOOKUP(B58,NP,12)=1,VLOOKUP(B58,NP,28),-VLOOKUP(B58,NP,28)))),IF(VLOOKUP(B58,NP,29)="","",CONCATENATE(" / ",IF(VLOOKUP(B58,NP,12)=1,VLOOKUP(B58,NP,29),-VLOOKUP(B58,NP,29))))))</f>
        <v/>
      </c>
      <c r="L60" s="47"/>
      <c r="M60" s="41"/>
      <c r="N60" s="47"/>
      <c r="O60" s="47"/>
      <c r="P60" s="41"/>
      <c r="Q60" s="47"/>
      <c r="R60" s="52"/>
      <c r="Y60" s="52"/>
      <c r="Z60" s="166">
        <v>3</v>
      </c>
      <c r="AO60" s="52"/>
      <c r="AP60" s="48"/>
      <c r="AW60" s="52"/>
    </row>
    <row r="61" spans="1:50" ht="12" customHeight="1" x14ac:dyDescent="0.25">
      <c r="A61" s="161"/>
      <c r="B61" s="3"/>
      <c r="C61" s="47" t="str">
        <f>IF(B60="","",CONCATENATE(VLOOKUP(B58,NP,18,FALSE)," pts - ",VLOOKUP(B58,NP,21,FALSE)))</f>
        <v/>
      </c>
      <c r="D61" s="47"/>
      <c r="E61" s="41"/>
      <c r="F61" s="47"/>
      <c r="G61" s="47"/>
      <c r="H61" s="41"/>
      <c r="I61" s="47"/>
      <c r="J61" s="10"/>
      <c r="K61" s="64"/>
      <c r="L61" s="64"/>
      <c r="M61" s="173"/>
      <c r="N61" s="11"/>
      <c r="O61" s="11"/>
      <c r="P61" s="173"/>
      <c r="Q61" s="64"/>
      <c r="R61" s="65">
        <v>19</v>
      </c>
      <c r="S61" s="55" t="s">
        <v>90</v>
      </c>
      <c r="T61" s="55"/>
      <c r="U61" s="184" t="str">
        <f>IF(VLOOKUP(R61,NP,32,FALSE)="","",IF(VLOOKUP(R61,NP,32,FALSE)=0,"",VLOOKUP(R61,NP,32,FALSE)))</f>
        <v/>
      </c>
      <c r="V61" s="56" t="str">
        <f>IF(VLOOKUP(R61,NP,33,FALSE)="","",IF(VLOOKUP(R61,NP,34,FALSE)=2,"",VLOOKUP(R61,NP,34,FALSE)))</f>
        <v/>
      </c>
      <c r="W61" s="56"/>
      <c r="X61" s="180" t="str">
        <f>IF(VLOOKUP(R61,NP,33,FALSE)="","",IF(VLOOKUP(R61,NP,33,FALSE)=0,"",VLOOKUP(R61,NP,33,FALSE)))</f>
        <v xml:space="preserve"> </v>
      </c>
      <c r="Y61" s="57"/>
      <c r="Z61" s="58" t="str">
        <f>IF(VLOOKUP(Z73,NP,4,FALSE)=0,"",VLOOKUP(Z73,NP,4,FALSE))</f>
        <v/>
      </c>
      <c r="AA61" s="44" t="str">
        <f>IF(Z61="","",CONCATENATE(VLOOKUP(Z73,NP,5,FALSE),"  ",VLOOKUP(Z73,NP,6,FALSE)))</f>
        <v/>
      </c>
      <c r="AB61" s="44"/>
      <c r="AC61" s="170"/>
      <c r="AD61" s="44"/>
      <c r="AE61" s="44"/>
      <c r="AF61" s="170"/>
      <c r="AG61" s="44"/>
      <c r="AP61" s="48"/>
      <c r="AW61" s="52"/>
    </row>
    <row r="62" spans="1:50" ht="12" customHeight="1" x14ac:dyDescent="0.25">
      <c r="A62" s="161">
        <v>11</v>
      </c>
      <c r="B62" s="43" t="str">
        <f>IF(VLOOKUP(B64,NP,4,FALSE)=0,"",VLOOKUP(B64,NP,4,FALSE))</f>
        <v/>
      </c>
      <c r="C62" s="44" t="str">
        <f>IF(B62="","",CONCATENATE(VLOOKUP(B64,NP,5,FALSE),"  ",VLOOKUP(B64,NP,6,FALSE)))</f>
        <v/>
      </c>
      <c r="D62" s="44"/>
      <c r="E62" s="170"/>
      <c r="F62" s="44"/>
      <c r="G62" s="44"/>
      <c r="H62" s="170"/>
      <c r="I62" s="44"/>
      <c r="J62" s="6"/>
      <c r="K62" s="7"/>
      <c r="L62" s="7"/>
      <c r="M62" s="183"/>
      <c r="N62" s="7"/>
      <c r="O62" s="7"/>
      <c r="P62" s="183"/>
      <c r="Q62" s="8"/>
      <c r="Y62" s="52"/>
      <c r="Z62" s="59"/>
      <c r="AA62" s="47" t="str">
        <f>IF(Z61="","",CONCATENATE(VLOOKUP(Z73,NP,8,FALSE)," pts - ",VLOOKUP(Z73,NP,11,FALSE)))</f>
        <v/>
      </c>
      <c r="AB62" s="47"/>
      <c r="AC62" s="41"/>
      <c r="AD62" s="47"/>
      <c r="AE62" s="47"/>
      <c r="AF62" s="41"/>
      <c r="AG62" s="47"/>
      <c r="AH62" s="48"/>
      <c r="AP62" s="48"/>
      <c r="AW62" s="52"/>
    </row>
    <row r="63" spans="1:50" ht="12" customHeight="1" x14ac:dyDescent="0.25">
      <c r="A63" s="161"/>
      <c r="B63" s="46"/>
      <c r="C63" s="47" t="str">
        <f>IF(B62="","",CONCATENATE(VLOOKUP(B64,NP,8,FALSE)," pts - ",VLOOKUP(B64,NP,11,FALSE)))</f>
        <v/>
      </c>
      <c r="D63" s="47"/>
      <c r="E63" s="41"/>
      <c r="F63" s="47"/>
      <c r="G63" s="47"/>
      <c r="H63" s="41"/>
      <c r="I63" s="47"/>
      <c r="J63" s="9"/>
      <c r="K63" s="2"/>
      <c r="L63" s="7"/>
      <c r="M63" s="183"/>
      <c r="N63" s="7"/>
      <c r="O63" s="7"/>
      <c r="P63" s="183"/>
      <c r="Q63" s="8"/>
      <c r="Y63" s="52"/>
      <c r="Z63" s="60"/>
      <c r="AA63" s="47" t="str">
        <f>IF(Z61="","",CONCATENATE(IF(VLOOKUP(R61,NP,23,FALSE)="","",IF(VLOOKUP(R61,NP,12,FALSE)=1,VLOOKUP(R61,NP,23,FALSE),-VLOOKUP(R61,NP,23,FALSE))),IF(VLOOKUP(R61,NP,24,FALSE)="","",CONCATENATE(" / ",IF(VLOOKUP(R61,NP,12,FALSE)=1,VLOOKUP(R61,NP,24,FALSE),-VLOOKUP(R61,NP,24,FALSE)))),IF(VLOOKUP(R61,NP,25,FALSE)="","",CONCATENATE(" / ",IF(VLOOKUP(R61,NP,12,FALSE)=1,VLOOKUP(R61,NP,25,FALSE),-VLOOKUP(R61,NP,25,FALSE)))),IF(VLOOKUP(R61,NP,26,FALSE)="","",CONCATENATE(" / ",IF(VLOOKUP(R61,NP,12,FALSE)=1,VLOOKUP(R61,NP,26,FALSE),-VLOOKUP(R61,NP,26,FALSE)))),IF(VLOOKUP(R61,NP,27,FALSE)="","",CONCATENATE(" / ",IF(VLOOKUP(R61,NP,12,FALSE)=1,VLOOKUP(R61,NP,27,FALSE),-VLOOKUP(R61,NP,27,FALSE)))),IF(VLOOKUP(R61,NP,28)="","",CONCATENATE(" / ",IF(VLOOKUP(R61,NP,12)=1,VLOOKUP(R61,NP,28),-VLOOKUP(R61,NP,28)))),IF(VLOOKUP(R61,NP,29)="","",CONCATENATE(" / ",IF(VLOOKUP(R61,NP,12)=1,VLOOKUP(R61,NP,29),-VLOOKUP(R61,NP,29))))))</f>
        <v/>
      </c>
      <c r="AB63" s="47"/>
      <c r="AC63" s="41"/>
      <c r="AD63" s="47"/>
      <c r="AE63" s="47"/>
      <c r="AF63" s="41"/>
      <c r="AG63" s="47"/>
      <c r="AH63" s="48"/>
      <c r="AP63" s="48"/>
      <c r="AW63" s="52"/>
    </row>
    <row r="64" spans="1:50" ht="12" customHeight="1" x14ac:dyDescent="0.25">
      <c r="A64" s="161"/>
      <c r="B64" s="61">
        <v>6</v>
      </c>
      <c r="C64" s="55" t="s">
        <v>90</v>
      </c>
      <c r="D64" s="55"/>
      <c r="E64" s="184" t="str">
        <f>IF(VLOOKUP(B64,NP,32,FALSE)="","",IF(VLOOKUP(B64,NP,32,FALSE)=0,"",VLOOKUP(B64,NP,32,FALSE)))</f>
        <v/>
      </c>
      <c r="F64" s="56" t="str">
        <f>IF(VLOOKUP(B64,NP,33,FALSE)="","",IF(VLOOKUP(B64,NP,34,FALSE)=2,"",VLOOKUP(B64,NP,34,FALSE)))</f>
        <v/>
      </c>
      <c r="G64" s="56"/>
      <c r="H64" s="180" t="str">
        <f>IF(VLOOKUP(B64,NP,33,FALSE)="","",IF(VLOOKUP(B64,NP,33,FALSE)=0,"",VLOOKUP(B64,NP,33,FALSE)))</f>
        <v xml:space="preserve"> </v>
      </c>
      <c r="I64" s="57"/>
      <c r="J64" s="58" t="str">
        <f>IF(VLOOKUP(J67,NP,4,FALSE)=0,"",VLOOKUP(J67,NP,4,FALSE))</f>
        <v/>
      </c>
      <c r="K64" s="44" t="str">
        <f>IF(J64="","",CONCATENATE(VLOOKUP(J67,NP,5,FALSE),"  ",VLOOKUP(J67,NP,6,FALSE)))</f>
        <v/>
      </c>
      <c r="L64" s="44"/>
      <c r="M64" s="170"/>
      <c r="N64" s="44"/>
      <c r="O64" s="44"/>
      <c r="P64" s="170"/>
      <c r="Q64" s="44"/>
      <c r="Y64" s="52"/>
      <c r="Z64" s="48"/>
      <c r="AG64" s="52"/>
      <c r="AH64" s="48"/>
      <c r="AP64" s="48"/>
      <c r="AW64" s="52"/>
    </row>
    <row r="65" spans="1:50" ht="12" customHeight="1" x14ac:dyDescent="0.25">
      <c r="A65" s="161"/>
      <c r="B65" s="3"/>
      <c r="C65" s="2"/>
      <c r="D65" s="2"/>
      <c r="E65" s="190"/>
      <c r="F65" s="2"/>
      <c r="G65" s="2"/>
      <c r="H65" s="190"/>
      <c r="I65" s="62"/>
      <c r="J65" s="59"/>
      <c r="K65" s="47" t="str">
        <f>IF(J64="","",CONCATENATE(VLOOKUP(J67,NP,8,FALSE)," pts - ",VLOOKUP(J67,NP,11,FALSE)))</f>
        <v/>
      </c>
      <c r="L65" s="47"/>
      <c r="M65" s="41"/>
      <c r="N65" s="47"/>
      <c r="O65" s="47"/>
      <c r="P65" s="41"/>
      <c r="Q65" s="47"/>
      <c r="R65" s="48"/>
      <c r="Y65" s="52"/>
      <c r="Z65" s="48"/>
      <c r="AG65" s="52"/>
      <c r="AH65" s="48"/>
      <c r="AP65" s="48"/>
      <c r="AW65" s="52"/>
    </row>
    <row r="66" spans="1:50" ht="12" customHeight="1" x14ac:dyDescent="0.25">
      <c r="A66" s="161">
        <v>22</v>
      </c>
      <c r="B66" s="43" t="str">
        <f>IF(VLOOKUP(B64,NP,14,FALSE)=0,"",VLOOKUP(B64,NP,14,FALSE))</f>
        <v/>
      </c>
      <c r="C66" s="44" t="str">
        <f>IF(B66="","",CONCATENATE(VLOOKUP(B64,NP,15,FALSE),"  ",VLOOKUP(B64,NP,16,FALSE)))</f>
        <v/>
      </c>
      <c r="D66" s="4"/>
      <c r="E66" s="187"/>
      <c r="F66" s="4"/>
      <c r="G66" s="4"/>
      <c r="H66" s="187"/>
      <c r="I66" s="5"/>
      <c r="J66" s="60"/>
      <c r="K66" s="47" t="str">
        <f>IF(J64="","",CONCATENATE(IF(VLOOKUP(B64,NP,23,FALSE)="","",IF(VLOOKUP(B64,NP,12,FALSE)=1,VLOOKUP(B64,NP,23,FALSE),-VLOOKUP(B64,NP,23,FALSE))),IF(VLOOKUP(B64,NP,24,FALSE)="","",CONCATENATE(" / ",IF(VLOOKUP(B64,NP,12,FALSE)=1,VLOOKUP(B64,NP,24,FALSE),-VLOOKUP(B64,NP,24,FALSE)))),IF(VLOOKUP(B64,NP,25,FALSE)="","",CONCATENATE(" / ",IF(VLOOKUP(B64,NP,12,FALSE)=1,VLOOKUP(B64,NP,25,FALSE),-VLOOKUP(B64,NP,25,FALSE)))),IF(VLOOKUP(B64,NP,26,FALSE)="","",CONCATENATE(" / ",IF(VLOOKUP(B64,NP,12,FALSE)=1,VLOOKUP(B64,NP,26,FALSE),-VLOOKUP(B64,NP,26,FALSE)))),IF(VLOOKUP(B64,NP,27,FALSE)="","",CONCATENATE(" / ",IF(VLOOKUP(B64,NP,12,FALSE)=1,VLOOKUP(B64,NP,27,FALSE),-VLOOKUP(B64,NP,27,FALSE)))),IF(VLOOKUP(B64,NP,28)="","",CONCATENATE(" / ",IF(VLOOKUP(B64,NP,12)=1,VLOOKUP(B64,NP,28),-VLOOKUP(B64,NP,28)))),IF(VLOOKUP(B64,NP,29)="","",CONCATENATE(" / ",IF(VLOOKUP(B64,NP,12)=1,VLOOKUP(B64,NP,29),-VLOOKUP(B64,NP,29))))))</f>
        <v/>
      </c>
      <c r="L66" s="47"/>
      <c r="M66" s="41"/>
      <c r="N66" s="47"/>
      <c r="O66" s="47"/>
      <c r="P66" s="41"/>
      <c r="Q66" s="47"/>
      <c r="R66" s="48"/>
      <c r="S66" s="66"/>
      <c r="T66" s="66"/>
      <c r="U66" s="182"/>
      <c r="V66" s="66"/>
      <c r="W66" s="66"/>
      <c r="X66" s="182"/>
      <c r="Y66" s="52"/>
      <c r="Z66" s="48"/>
      <c r="AG66" s="52"/>
      <c r="AH66" s="48"/>
      <c r="AP66" s="48"/>
      <c r="AW66" s="52"/>
    </row>
    <row r="67" spans="1:50" ht="12" customHeight="1" x14ac:dyDescent="0.25">
      <c r="A67" s="161"/>
      <c r="B67" s="3"/>
      <c r="C67" s="47" t="str">
        <f>IF(B66="","",CONCATENATE(VLOOKUP(B64,NP,18,FALSE)," pts - ",VLOOKUP(B64,NP,21,FALSE)))</f>
        <v/>
      </c>
      <c r="D67" s="47"/>
      <c r="E67" s="41"/>
      <c r="F67" s="47"/>
      <c r="G67" s="47"/>
      <c r="H67" s="41"/>
      <c r="I67" s="47"/>
      <c r="J67" s="27">
        <v>14</v>
      </c>
      <c r="K67" s="55" t="s">
        <v>90</v>
      </c>
      <c r="L67" s="55"/>
      <c r="M67" s="184" t="str">
        <f>IF(VLOOKUP(J67,NP,32,FALSE)="","",IF(VLOOKUP(J67,NP,32,FALSE)=0,"",VLOOKUP(J67,NP,32,FALSE)))</f>
        <v/>
      </c>
      <c r="N67" s="56" t="str">
        <f>IF(VLOOKUP(J67,NP,33,FALSE)="","",IF(VLOOKUP(J67,NP,34,FALSE)=2,"",VLOOKUP(J67,NP,34,FALSE)))</f>
        <v/>
      </c>
      <c r="O67" s="56"/>
      <c r="P67" s="180" t="str">
        <f>IF(VLOOKUP(J67,NP,33,FALSE)="","",IF(VLOOKUP(J67,NP,33,FALSE)=0,"",VLOOKUP(J67,NP,33,FALSE)))</f>
        <v xml:space="preserve"> </v>
      </c>
      <c r="Q67" s="57"/>
      <c r="R67" s="58" t="str">
        <f>IF(VLOOKUP(R61,NP,14,FALSE)=0,"",VLOOKUP(R61,NP,14,FALSE))</f>
        <v/>
      </c>
      <c r="S67" s="44" t="str">
        <f>IF(R67="","",CONCATENATE(VLOOKUP(R61,NP,15,FALSE),"  ",VLOOKUP(R61,NP,16,FALSE)))</f>
        <v/>
      </c>
      <c r="T67" s="44"/>
      <c r="U67" s="170"/>
      <c r="V67" s="44"/>
      <c r="W67" s="44"/>
      <c r="X67" s="170"/>
      <c r="Y67" s="44"/>
      <c r="Z67" s="48"/>
      <c r="AG67" s="52"/>
      <c r="AH67" s="48"/>
      <c r="AP67" s="48"/>
      <c r="AW67" s="52"/>
    </row>
    <row r="68" spans="1:50" ht="12" customHeight="1" x14ac:dyDescent="0.25">
      <c r="A68" s="161"/>
      <c r="B68" s="49"/>
      <c r="C68" s="50"/>
      <c r="D68" s="50"/>
      <c r="E68" s="172"/>
      <c r="F68" s="50"/>
      <c r="G68" s="50"/>
      <c r="H68" s="172"/>
      <c r="I68" s="42"/>
      <c r="J68" s="31"/>
      <c r="K68" s="46"/>
      <c r="L68" s="46"/>
      <c r="M68" s="177"/>
      <c r="N68" s="46"/>
      <c r="O68" s="46"/>
      <c r="P68" s="177"/>
      <c r="Q68" s="52"/>
      <c r="R68" s="166">
        <v>6</v>
      </c>
      <c r="S68" s="63" t="str">
        <f>IF(R67="","",CONCATENATE(VLOOKUP(R61,NP,18,FALSE)," pts - ",VLOOKUP(R61,NP,21,FALSE)))</f>
        <v/>
      </c>
      <c r="T68" s="63"/>
      <c r="U68" s="186"/>
      <c r="V68" s="63"/>
      <c r="W68" s="63"/>
      <c r="X68" s="186"/>
      <c r="Y68" s="63"/>
      <c r="Z68" s="31"/>
      <c r="AA68" s="46"/>
      <c r="AB68" s="46"/>
      <c r="AC68" s="177"/>
      <c r="AD68" s="46"/>
      <c r="AE68" s="46"/>
      <c r="AF68" s="177"/>
      <c r="AG68" s="42"/>
      <c r="AH68" s="48"/>
      <c r="AP68" s="48"/>
      <c r="AW68" s="52"/>
    </row>
    <row r="69" spans="1:50" ht="12" customHeight="1" x14ac:dyDescent="0.25">
      <c r="A69" s="161"/>
      <c r="B69" s="42"/>
      <c r="C69" s="54"/>
      <c r="D69" s="54"/>
      <c r="E69" s="189"/>
      <c r="F69" s="54"/>
      <c r="G69" s="54"/>
      <c r="H69" s="189"/>
      <c r="I69" s="45"/>
      <c r="J69" s="31"/>
      <c r="K69" s="46"/>
      <c r="L69" s="46"/>
      <c r="M69" s="177"/>
      <c r="N69" s="46"/>
      <c r="O69" s="46"/>
      <c r="P69" s="177"/>
      <c r="Q69" s="52"/>
      <c r="R69" s="60"/>
      <c r="S69" s="47" t="str">
        <f>IF(R67="","",CONCATENATE(IF(VLOOKUP(J67,NP,23,FALSE)="","",IF(VLOOKUP(J67,NP,12,FALSE)=1,VLOOKUP(J67,NP,23,FALSE),-VLOOKUP(J67,NP,23,FALSE))),IF(VLOOKUP(J67,NP,24,FALSE)="","",CONCATENATE(" / ",IF(VLOOKUP(J67,NP,12,FALSE)=1,VLOOKUP(J67,NP,24,FALSE),-VLOOKUP(J67,NP,24,FALSE)))),IF(VLOOKUP(J67,NP,25,FALSE)="","",CONCATENATE(" / ",IF(VLOOKUP(J67,NP,12,FALSE)=1,VLOOKUP(J67,NP,25,FALSE),-VLOOKUP(J67,NP,25,FALSE)))),IF(VLOOKUP(J67,NP,26,FALSE)="","",CONCATENATE(" / ",IF(VLOOKUP(J67,NP,12,FALSE)=1,VLOOKUP(J67,NP,26,FALSE),-VLOOKUP(J67,NP,26,FALSE)))),IF(VLOOKUP(J67,NP,27,FALSE)="","",CONCATENATE(" / ",IF(VLOOKUP(J67,NP,12,FALSE)=1,VLOOKUP(J67,NP,27,FALSE),-VLOOKUP(J67,NP,27,FALSE)))),IF(VLOOKUP(J67,NP,28)="","",CONCATENATE(" / ",IF(VLOOKUP(J67,NP,12)=1,VLOOKUP(J67,NP,28),-VLOOKUP(J67,NP,28)))),IF(VLOOKUP(J67,NP,29)="","",CONCATENATE(" / ",IF(VLOOKUP(J67,NP,12)=1,VLOOKUP(J67,NP,29),-VLOOKUP(J67,NP,29))))))</f>
        <v/>
      </c>
      <c r="T69" s="47"/>
      <c r="U69" s="41"/>
      <c r="V69" s="47"/>
      <c r="W69" s="47"/>
      <c r="X69" s="41"/>
      <c r="Y69" s="47"/>
      <c r="AH69" s="48"/>
      <c r="AP69" s="48"/>
      <c r="AW69" s="52"/>
    </row>
    <row r="70" spans="1:50" ht="12" customHeight="1" x14ac:dyDescent="0.25">
      <c r="A70" s="161"/>
      <c r="B70" s="42"/>
      <c r="D70" s="32"/>
      <c r="F70" s="32"/>
      <c r="G70" s="32"/>
      <c r="I70" s="162">
        <v>6</v>
      </c>
      <c r="J70" s="43" t="str">
        <f>IF(VLOOKUP(J67,NP,14,FALSE)=0,"",VLOOKUP(J67,NP,14,FALSE))</f>
        <v/>
      </c>
      <c r="K70" s="44" t="str">
        <f>IF(J70="","",CONCATENATE(VLOOKUP(J67,NP,15,FALSE),"  ",VLOOKUP(J67,NP,16,FALSE)))</f>
        <v/>
      </c>
      <c r="L70" s="44"/>
      <c r="M70" s="170"/>
      <c r="N70" s="44"/>
      <c r="O70" s="44"/>
      <c r="P70" s="170"/>
      <c r="Q70" s="67"/>
      <c r="R70" s="48"/>
      <c r="S70" s="68"/>
      <c r="T70" s="68"/>
      <c r="U70" s="39"/>
      <c r="V70" s="68"/>
      <c r="W70" s="68"/>
      <c r="X70" s="39"/>
      <c r="Y70" s="69"/>
      <c r="AG70" s="52"/>
      <c r="AH70" s="48"/>
      <c r="AP70" s="48"/>
      <c r="AW70" s="52"/>
    </row>
    <row r="71" spans="1:50" ht="12" customHeight="1" x14ac:dyDescent="0.25">
      <c r="A71" s="161"/>
      <c r="B71" s="42"/>
      <c r="C71" s="42"/>
      <c r="D71" s="42"/>
      <c r="E71" s="188"/>
      <c r="F71" s="42"/>
      <c r="G71" s="42"/>
      <c r="H71" s="188"/>
      <c r="I71" s="45"/>
      <c r="J71" s="46"/>
      <c r="K71" s="47" t="str">
        <f>IF(J70="","",CONCATENATE(VLOOKUP(J67,NP,18,FALSE)," pts - ",VLOOKUP(J67,NP,21,FALSE)))</f>
        <v/>
      </c>
      <c r="L71" s="47"/>
      <c r="M71" s="41"/>
      <c r="N71" s="47"/>
      <c r="O71" s="47"/>
      <c r="P71" s="41"/>
      <c r="Q71" s="47"/>
      <c r="S71" s="52"/>
      <c r="T71" s="52"/>
      <c r="U71" s="178"/>
      <c r="V71" s="52"/>
      <c r="W71" s="52"/>
      <c r="X71" s="178"/>
      <c r="Y71" s="52"/>
      <c r="AG71" s="52"/>
      <c r="AH71" s="48"/>
      <c r="AP71" s="48"/>
      <c r="AW71" s="52"/>
    </row>
    <row r="72" spans="1:50" ht="12" customHeight="1" x14ac:dyDescent="0.25">
      <c r="A72" s="161"/>
      <c r="B72" s="49"/>
      <c r="C72" s="50"/>
      <c r="D72" s="50"/>
      <c r="E72" s="172"/>
      <c r="F72" s="50"/>
      <c r="G72" s="50"/>
      <c r="H72" s="172"/>
      <c r="I72" s="42"/>
      <c r="AG72" s="52"/>
      <c r="AH72" s="48"/>
      <c r="AP72" s="48"/>
      <c r="AW72" s="52"/>
    </row>
    <row r="73" spans="1:50" ht="12" customHeight="1" x14ac:dyDescent="0.25">
      <c r="A73" s="161"/>
      <c r="B73" s="53"/>
      <c r="C73" s="54"/>
      <c r="D73" s="54"/>
      <c r="E73" s="189"/>
      <c r="F73" s="54"/>
      <c r="G73" s="54"/>
      <c r="H73" s="189"/>
      <c r="I73" s="45"/>
      <c r="Z73" s="65">
        <v>22</v>
      </c>
      <c r="AA73" s="55" t="s">
        <v>90</v>
      </c>
      <c r="AB73" s="55"/>
      <c r="AC73" s="184" t="str">
        <f>IF(VLOOKUP(Z73,NP,32,FALSE)="","",IF(VLOOKUP(Z73,NP,32,FALSE)=0,"",VLOOKUP(Z73,NP,32,FALSE)))</f>
        <v/>
      </c>
      <c r="AD73" s="56" t="str">
        <f>IF(VLOOKUP(Z73,NP,33,FALSE)="","",IF(VLOOKUP(Z73,NP,34,FALSE)=2,"",VLOOKUP(Z73,NP,34,FALSE)))</f>
        <v/>
      </c>
      <c r="AE73" s="56"/>
      <c r="AF73" s="180" t="str">
        <f>IF(VLOOKUP(Z73,NP,33,FALSE)="","",IF(VLOOKUP(Z73,NP,33,FALSE)=0,"",VLOOKUP(Z73,NP,33,FALSE)))</f>
        <v xml:space="preserve"> </v>
      </c>
      <c r="AG73" s="57"/>
      <c r="AH73" s="58" t="str">
        <f>IF(VLOOKUP(AH49,NP,14,FALSE)=0,"",VLOOKUP(AH49,NP,14,FALSE))</f>
        <v/>
      </c>
      <c r="AI73" s="44" t="str">
        <f>IF(AH73="","",CONCATENATE(VLOOKUP(AH49,NP,15,FALSE),"  ",VLOOKUP(AH49,NP,16,FALSE)))</f>
        <v/>
      </c>
      <c r="AJ73" s="44"/>
      <c r="AK73" s="170"/>
      <c r="AL73" s="44"/>
      <c r="AM73" s="44"/>
      <c r="AN73" s="170"/>
      <c r="AO73" s="44"/>
      <c r="AP73" s="48"/>
      <c r="AW73" s="52"/>
    </row>
    <row r="74" spans="1:50" ht="12" customHeight="1" x14ac:dyDescent="0.25">
      <c r="A74" s="161"/>
      <c r="B74" s="49"/>
      <c r="C74" s="50"/>
      <c r="D74" s="50"/>
      <c r="E74" s="172"/>
      <c r="F74" s="50"/>
      <c r="G74" s="50"/>
      <c r="H74" s="172"/>
      <c r="I74" s="42"/>
      <c r="AG74" s="52"/>
      <c r="AH74" s="166">
        <v>2</v>
      </c>
      <c r="AI74" s="47" t="str">
        <f>IF(AH73="","",CONCATENATE(VLOOKUP(AH49,NP,18,FALSE)," pts - ",VLOOKUP(AH49,NP,21,FALSE)))</f>
        <v/>
      </c>
      <c r="AJ74" s="47"/>
      <c r="AK74" s="41"/>
      <c r="AL74" s="47"/>
      <c r="AM74" s="47"/>
      <c r="AN74" s="41"/>
      <c r="AO74" s="47"/>
      <c r="AW74" s="52"/>
    </row>
    <row r="75" spans="1:50" ht="12" customHeight="1" x14ac:dyDescent="0.25">
      <c r="A75" s="161"/>
      <c r="B75" s="42"/>
      <c r="C75" s="54"/>
      <c r="D75" s="54"/>
      <c r="E75" s="189"/>
      <c r="F75" s="54"/>
      <c r="G75" s="54"/>
      <c r="H75" s="189"/>
      <c r="I75" s="45"/>
      <c r="AG75" s="52"/>
      <c r="AH75" s="60"/>
      <c r="AI75" s="47" t="str">
        <f>IF(AH73="","",CONCATENATE(IF(VLOOKUP(Z73,NP,23,FALSE)="","",IF(VLOOKUP(Z73,NP,12,FALSE)=1,VLOOKUP(Z73,NP,23,FALSE),-VLOOKUP(Z73,NP,23,FALSE))),IF(VLOOKUP(Z73,NP,24,FALSE)="","",CONCATENATE(" / ",IF(VLOOKUP(Z73,NP,12,FALSE)=1,VLOOKUP(Z73,NP,24,FALSE),-VLOOKUP(Z73,NP,24,FALSE)))),IF(VLOOKUP(Z73,NP,25,FALSE)="","",CONCATENATE(" / ",IF(VLOOKUP(Z73,NP,12,FALSE)=1,VLOOKUP(Z73,NP,25,FALSE),-VLOOKUP(Z73,NP,25,FALSE)))),IF(VLOOKUP(Z73,NP,26,FALSE)="","",CONCATENATE(" / ",IF(VLOOKUP(Z73,NP,12,FALSE)=1,VLOOKUP(Z73,NP,26,FALSE),-VLOOKUP(Z73,NP,26,FALSE)))),IF(VLOOKUP(Z73,NP,27,FALSE)="","",CONCATENATE(" / ",IF(VLOOKUP(Z73,NP,12,FALSE)=1,VLOOKUP(Z73,NP,27,FALSE),-VLOOKUP(Z73,NP,27,FALSE)))),IF(VLOOKUP(Z73,NP,28)="","",CONCATENATE(" / ",IF(VLOOKUP(Z73,NP,12)=1,VLOOKUP(Z73,NP,28),-VLOOKUP(Z73,NP,28)))),IF(VLOOKUP(Z73,NP,29)="","",CONCATENATE(" / ",IF(VLOOKUP(Z73,NP,12)=1,VLOOKUP(Z73,NP,29),-VLOOKUP(Z73,NP,29))))))</f>
        <v/>
      </c>
      <c r="AJ75" s="47"/>
      <c r="AK75" s="41"/>
      <c r="AL75" s="47"/>
      <c r="AM75" s="47"/>
      <c r="AN75" s="41"/>
      <c r="AO75" s="47"/>
      <c r="AX75" s="73"/>
    </row>
    <row r="76" spans="1:50" ht="12" customHeight="1" x14ac:dyDescent="0.25">
      <c r="A76" s="161"/>
      <c r="B76" s="42"/>
      <c r="D76" s="32"/>
      <c r="F76" s="32"/>
      <c r="G76" s="32"/>
      <c r="I76" s="162">
        <v>7</v>
      </c>
      <c r="J76" s="43" t="str">
        <f>IF(VLOOKUP(J79,NP,4,FALSE)=0,"",VLOOKUP(J79,NP,4,FALSE))</f>
        <v/>
      </c>
      <c r="K76" s="44" t="str">
        <f>IF(J76="","",CONCATENATE(VLOOKUP(J79,NP,5,FALSE),"  ",VLOOKUP(J79,NP,6,FALSE)))</f>
        <v/>
      </c>
      <c r="L76" s="44"/>
      <c r="M76" s="170"/>
      <c r="N76" s="44"/>
      <c r="O76" s="44"/>
      <c r="P76" s="170"/>
      <c r="Q76" s="44"/>
      <c r="AG76" s="52"/>
      <c r="AH76" s="74"/>
      <c r="AI76" s="75"/>
      <c r="AO76" s="52"/>
      <c r="AP76" s="52"/>
      <c r="AQ76" s="52"/>
      <c r="AW76" s="52"/>
    </row>
    <row r="77" spans="1:50" ht="12" customHeight="1" x14ac:dyDescent="0.25">
      <c r="A77" s="161"/>
      <c r="B77" s="42"/>
      <c r="C77" s="42"/>
      <c r="D77" s="42"/>
      <c r="E77" s="188"/>
      <c r="F77" s="42"/>
      <c r="G77" s="42"/>
      <c r="H77" s="188"/>
      <c r="I77" s="45"/>
      <c r="J77" s="46"/>
      <c r="K77" s="47" t="str">
        <f>IF(J76="","",CONCATENATE(VLOOKUP(J79,NP,8,FALSE)," pts - ",VLOOKUP(J79,NP,11,FALSE)))</f>
        <v/>
      </c>
      <c r="L77" s="47"/>
      <c r="M77" s="41"/>
      <c r="N77" s="47"/>
      <c r="O77" s="47"/>
      <c r="P77" s="41"/>
      <c r="Q77" s="47"/>
      <c r="R77" s="48"/>
      <c r="AG77" s="52"/>
      <c r="AH77" s="48"/>
      <c r="AI77" s="76"/>
      <c r="AJ77" s="77"/>
      <c r="AK77" s="171"/>
      <c r="AL77" s="77"/>
      <c r="AM77" s="77"/>
      <c r="AN77" s="171"/>
      <c r="AO77" s="77"/>
      <c r="AP77" s="43" t="str">
        <f>IF(AND(VLOOKUP(AH49,NP,12,FALSE)=0,VLOOKUP(AH49,NP,22,FALSE)=0),"",IF(VLOOKUP(AH49,NP,12,FALSE)=0,VLOOKUP(AH49,NP,4,FALSE),IF(VLOOKUP(AH49,NP,22,FALSE)=0,VLOOKUP(AH49,NP,14,FALSE),"")))</f>
        <v/>
      </c>
      <c r="AQ77" s="44" t="str">
        <f>IF(AP77="","",IF(VLOOKUP(AH49,NP,12,FALSE)=0,CONCATENATE(VLOOKUP(AH49,NP,5,FALSE),"  ",VLOOKUP(AH49,NP,6,FALSE)),IF(VLOOKUP(AH49,NP,22,FALSE)=0,CONCATENATE(VLOOKUP(AH49,NP,15,FALSE),"  ",VLOOKUP(AH49,NP,16,FALSE)),"")))</f>
        <v/>
      </c>
      <c r="AR77" s="44"/>
      <c r="AS77" s="44"/>
      <c r="AT77" s="44"/>
      <c r="AU77" s="44"/>
      <c r="AV77" s="44"/>
      <c r="AW77" s="44"/>
      <c r="AX77" s="72" t="s">
        <v>14</v>
      </c>
    </row>
    <row r="78" spans="1:50" ht="12" customHeight="1" x14ac:dyDescent="0.25">
      <c r="A78" s="161"/>
      <c r="B78" s="49"/>
      <c r="C78" s="50"/>
      <c r="D78" s="50"/>
      <c r="E78" s="172"/>
      <c r="F78" s="50"/>
      <c r="G78" s="50"/>
      <c r="H78" s="172"/>
      <c r="I78" s="42"/>
      <c r="J78" s="31"/>
      <c r="K78" s="51"/>
      <c r="L78" s="51"/>
      <c r="M78" s="126"/>
      <c r="N78" s="51"/>
      <c r="O78" s="51"/>
      <c r="P78" s="126"/>
      <c r="Q78" s="52"/>
      <c r="R78" s="166">
        <v>7</v>
      </c>
      <c r="AG78" s="52"/>
      <c r="AH78" s="48"/>
      <c r="AO78" s="52"/>
      <c r="AP78" s="69"/>
      <c r="AQ78" s="47" t="str">
        <f>IF(AP77="","",IF(VLOOKUP(AH49,NP,12,FALSE)=0,CONCATENATE(VLOOKUP(AH49,NP,8,FALSE)," pts - ",VLOOKUP(AH49,NP,11,FALSE)),IF(VLOOKUP(AH49,NP,22,FALSE)=0,CONCATENATE(VLOOKUP(AH49,NP,18,FALSE)," pts - ",VLOOKUP(AH49,NP,21,FALSE)),"")))</f>
        <v/>
      </c>
      <c r="AR78" s="47"/>
      <c r="AS78" s="47"/>
      <c r="AT78" s="47"/>
      <c r="AU78" s="47"/>
      <c r="AV78" s="47"/>
      <c r="AW78" s="47"/>
    </row>
    <row r="79" spans="1:50" ht="12" customHeight="1" x14ac:dyDescent="0.25">
      <c r="A79" s="161"/>
      <c r="B79" s="53"/>
      <c r="C79" s="54"/>
      <c r="D79" s="54"/>
      <c r="E79" s="189"/>
      <c r="F79" s="54"/>
      <c r="G79" s="54"/>
      <c r="H79" s="189"/>
      <c r="I79" s="45"/>
      <c r="J79" s="27">
        <v>15</v>
      </c>
      <c r="K79" s="55" t="s">
        <v>90</v>
      </c>
      <c r="L79" s="55"/>
      <c r="M79" s="184" t="str">
        <f>IF(VLOOKUP(J79,NP,32,FALSE)="","",IF(VLOOKUP(J79,NP,32,FALSE)=0,"",VLOOKUP(J79,NP,32,FALSE)))</f>
        <v/>
      </c>
      <c r="N79" s="56" t="str">
        <f>IF(VLOOKUP(J79,NP,33,FALSE)="","",IF(VLOOKUP(J79,NP,34,FALSE)=2,"",VLOOKUP(J79,NP,34,FALSE)))</f>
        <v/>
      </c>
      <c r="O79" s="56"/>
      <c r="P79" s="180" t="str">
        <f>IF(VLOOKUP(J79,NP,33,FALSE)="","",IF(VLOOKUP(J79,NP,33,FALSE)=0,"",VLOOKUP(J79,NP,33,FALSE)))</f>
        <v xml:space="preserve"> </v>
      </c>
      <c r="Q79" s="57"/>
      <c r="R79" s="58" t="str">
        <f>IF(VLOOKUP(R85,NP,4,FALSE)=0,"",VLOOKUP(R85,NP,4,FALSE))</f>
        <v/>
      </c>
      <c r="S79" s="44" t="str">
        <f>IF(R79="","",CONCATENATE(VLOOKUP(R85,NP,5,FALSE),"  ",VLOOKUP(R85,NP,6,FALSE)))</f>
        <v/>
      </c>
      <c r="T79" s="44"/>
      <c r="U79" s="170"/>
      <c r="V79" s="44"/>
      <c r="W79" s="44"/>
      <c r="X79" s="170"/>
      <c r="Y79" s="44"/>
      <c r="AH79" s="48"/>
      <c r="AO79" s="52"/>
      <c r="AP79" s="52"/>
      <c r="AQ79" s="52"/>
      <c r="AW79" s="52"/>
    </row>
    <row r="80" spans="1:50" ht="12" customHeight="1" x14ac:dyDescent="0.25">
      <c r="A80" s="161">
        <v>23</v>
      </c>
      <c r="B80" s="43" t="str">
        <f>IF(VLOOKUP(B82,NP,4,FALSE)=0,"",VLOOKUP(B82,NP,4,FALSE))</f>
        <v/>
      </c>
      <c r="C80" s="44" t="str">
        <f>IF(B80="","",CONCATENATE(VLOOKUP(B82,NP,5,FALSE),"  ",VLOOKUP(B82,NP,6,FALSE)))</f>
        <v/>
      </c>
      <c r="D80" s="44"/>
      <c r="E80" s="170"/>
      <c r="F80" s="44"/>
      <c r="G80" s="44"/>
      <c r="H80" s="170"/>
      <c r="I80" s="44"/>
      <c r="J80" s="6"/>
      <c r="K80" s="7"/>
      <c r="L80" s="7"/>
      <c r="M80" s="183"/>
      <c r="N80" s="7"/>
      <c r="O80" s="7"/>
      <c r="P80" s="183"/>
      <c r="Q80" s="8"/>
      <c r="R80" s="59"/>
      <c r="S80" s="47" t="str">
        <f>IF(R79="","",CONCATENATE(VLOOKUP(R85,NP,8,FALSE)," pts - ",VLOOKUP(R85,NP,11,FALSE)))</f>
        <v/>
      </c>
      <c r="T80" s="47"/>
      <c r="U80" s="41"/>
      <c r="V80" s="47"/>
      <c r="W80" s="47"/>
      <c r="X80" s="41"/>
      <c r="Y80" s="47"/>
      <c r="Z80" s="48"/>
      <c r="AH80" s="48"/>
      <c r="AO80" s="52"/>
      <c r="AP80" s="52"/>
      <c r="AQ80" s="52"/>
      <c r="AW80" s="52"/>
    </row>
    <row r="81" spans="1:50" ht="12" customHeight="1" x14ac:dyDescent="0.25">
      <c r="A81" s="161"/>
      <c r="B81" s="46"/>
      <c r="C81" s="47" t="str">
        <f>IF(B80="","",CONCATENATE(VLOOKUP(B82,NP,8,FALSE)," pts - ",VLOOKUP(B82,NP,11,FALSE)))</f>
        <v/>
      </c>
      <c r="D81" s="47"/>
      <c r="E81" s="41"/>
      <c r="F81" s="47"/>
      <c r="G81" s="47"/>
      <c r="H81" s="41"/>
      <c r="I81" s="47"/>
      <c r="J81" s="9"/>
      <c r="K81" s="2"/>
      <c r="L81" s="7"/>
      <c r="M81" s="183"/>
      <c r="N81" s="7"/>
      <c r="O81" s="7"/>
      <c r="P81" s="183"/>
      <c r="Q81" s="8"/>
      <c r="R81" s="60"/>
      <c r="S81" s="47" t="str">
        <f>IF(R79="","",CONCATENATE(IF(VLOOKUP(J79,NP,23,FALSE)="","",IF(VLOOKUP(J79,NP,12,FALSE)=1,VLOOKUP(J79,NP,23,FALSE),-VLOOKUP(J79,NP,23,FALSE))),IF(VLOOKUP(J79,NP,24,FALSE)="","",CONCATENATE(" / ",IF(VLOOKUP(J79,NP,12,FALSE)=1,VLOOKUP(J79,NP,24,FALSE),-VLOOKUP(J79,NP,24,FALSE)))),IF(VLOOKUP(J79,NP,25,FALSE)="","",CONCATENATE(" / ",IF(VLOOKUP(J79,NP,12,FALSE)=1,VLOOKUP(J79,NP,25,FALSE),-VLOOKUP(J79,NP,25,FALSE)))),IF(VLOOKUP(J79,NP,26,FALSE)="","",CONCATENATE(" / ",IF(VLOOKUP(J79,NP,12,FALSE)=1,VLOOKUP(J79,NP,26,FALSE),-VLOOKUP(J79,NP,26,FALSE)))),IF(VLOOKUP(J79,NP,27,FALSE)="","",CONCATENATE(" / ",IF(VLOOKUP(J79,NP,12,FALSE)=1,VLOOKUP(J79,NP,27,FALSE),-VLOOKUP(J79,NP,27,FALSE)))),IF(VLOOKUP(J79,NP,28)="","",CONCATENATE(" / ",IF(VLOOKUP(J79,NP,12)=1,VLOOKUP(J79,NP,28),-VLOOKUP(J79,NP,28)))),IF(VLOOKUP(J79,NP,29)="","",CONCATENATE(" / ",IF(VLOOKUP(J79,NP,12)=1,VLOOKUP(J79,NP,29),-VLOOKUP(J79,NP,29))))))</f>
        <v/>
      </c>
      <c r="T81" s="47"/>
      <c r="U81" s="41"/>
      <c r="V81" s="47"/>
      <c r="W81" s="47"/>
      <c r="X81" s="41"/>
      <c r="Y81" s="47"/>
      <c r="Z81" s="48"/>
      <c r="AH81" s="48"/>
      <c r="AO81" s="52"/>
      <c r="AP81" s="52"/>
      <c r="AQ81" s="52"/>
      <c r="AW81" s="52"/>
    </row>
    <row r="82" spans="1:50" ht="12" customHeight="1" x14ac:dyDescent="0.25">
      <c r="A82" s="161"/>
      <c r="B82" s="61">
        <v>7</v>
      </c>
      <c r="C82" s="55" t="s">
        <v>90</v>
      </c>
      <c r="D82" s="55"/>
      <c r="E82" s="184" t="str">
        <f>IF(VLOOKUP(B82,NP,32,FALSE)="","",IF(VLOOKUP(B82,NP,32,FALSE)=0,"",VLOOKUP(B82,NP,32,FALSE)))</f>
        <v/>
      </c>
      <c r="F82" s="56" t="str">
        <f>IF(VLOOKUP(B82,NP,33,FALSE)="","",IF(VLOOKUP(B82,NP,34,FALSE)=2,"",VLOOKUP(B82,NP,34,FALSE)))</f>
        <v/>
      </c>
      <c r="G82" s="56"/>
      <c r="H82" s="180" t="str">
        <f>IF(VLOOKUP(B82,NP,33,FALSE)="","",IF(VLOOKUP(B82,NP,33,FALSE)=0,"",VLOOKUP(B82,NP,33,FALSE)))</f>
        <v xml:space="preserve"> </v>
      </c>
      <c r="I82" s="57"/>
      <c r="J82" s="58" t="str">
        <f>IF(VLOOKUP(J79,NP,14,FALSE)=0,"",VLOOKUP(J79,NP,14,FALSE))</f>
        <v/>
      </c>
      <c r="K82" s="44" t="str">
        <f>IF(J82="","",CONCATENATE(VLOOKUP(J79,NP,15,FALSE),"  ",VLOOKUP(J79,NP,16,FALSE)))</f>
        <v/>
      </c>
      <c r="L82" s="44"/>
      <c r="M82" s="170"/>
      <c r="N82" s="44"/>
      <c r="O82" s="44"/>
      <c r="P82" s="170"/>
      <c r="Q82" s="44"/>
      <c r="R82" s="48"/>
      <c r="Y82" s="52"/>
      <c r="Z82" s="48"/>
      <c r="AH82" s="48"/>
      <c r="AO82" s="52"/>
      <c r="AP82" s="52"/>
      <c r="AQ82" s="52"/>
      <c r="AW82" s="52"/>
    </row>
    <row r="83" spans="1:50" ht="12" customHeight="1" x14ac:dyDescent="0.25">
      <c r="A83" s="161"/>
      <c r="B83" s="3"/>
      <c r="C83" s="2"/>
      <c r="D83" s="2"/>
      <c r="E83" s="190"/>
      <c r="F83" s="2"/>
      <c r="G83" s="2"/>
      <c r="H83" s="190"/>
      <c r="I83" s="62"/>
      <c r="J83" s="59"/>
      <c r="K83" s="63" t="str">
        <f>IF(J82="","",CONCATENATE(VLOOKUP(J79,NP,18,FALSE)," pts - ",VLOOKUP(J79,NP,21,FALSE)))</f>
        <v/>
      </c>
      <c r="L83" s="63"/>
      <c r="M83" s="186"/>
      <c r="N83" s="63"/>
      <c r="O83" s="63"/>
      <c r="P83" s="186"/>
      <c r="Q83" s="63"/>
      <c r="R83" s="52"/>
      <c r="Y83" s="52"/>
      <c r="Z83" s="48"/>
      <c r="AH83" s="48"/>
      <c r="AO83" s="52"/>
      <c r="AP83" s="52"/>
      <c r="AQ83" s="52"/>
      <c r="AW83" s="52"/>
    </row>
    <row r="84" spans="1:50" ht="12" customHeight="1" x14ac:dyDescent="0.25">
      <c r="A84" s="161">
        <v>10</v>
      </c>
      <c r="B84" s="43" t="str">
        <f>IF(VLOOKUP(B82,NP,14,FALSE)=0,"",VLOOKUP(B82,NP,14,FALSE))</f>
        <v/>
      </c>
      <c r="C84" s="44" t="str">
        <f>IF(B84="","",CONCATENATE(VLOOKUP(B82,NP,15,FALSE),"  ",VLOOKUP(B82,NP,16,FALSE)))</f>
        <v/>
      </c>
      <c r="D84" s="4"/>
      <c r="E84" s="187"/>
      <c r="F84" s="4"/>
      <c r="G84" s="4"/>
      <c r="H84" s="187"/>
      <c r="I84" s="5"/>
      <c r="J84" s="60"/>
      <c r="K84" s="47" t="str">
        <f>IF(J82="","",CONCATENATE(IF(VLOOKUP(B82,NP,23,FALSE)="","",IF(VLOOKUP(B82,NP,12,FALSE)=1,VLOOKUP(B82,NP,23,FALSE),-VLOOKUP(B82,NP,23,FALSE))),IF(VLOOKUP(B82,NP,24,FALSE)="","",CONCATENATE(" / ",IF(VLOOKUP(B82,NP,12,FALSE)=1,VLOOKUP(B82,NP,24,FALSE),-VLOOKUP(B82,NP,24,FALSE)))),IF(VLOOKUP(B82,NP,25,FALSE)="","",CONCATENATE(" / ",IF(VLOOKUP(B82,NP,12,FALSE)=1,VLOOKUP(B82,NP,25,FALSE),-VLOOKUP(B82,NP,25,FALSE)))),IF(VLOOKUP(B82,NP,26,FALSE)="","",CONCATENATE(" / ",IF(VLOOKUP(B82,NP,12,FALSE)=1,VLOOKUP(B82,NP,26,FALSE),-VLOOKUP(B82,NP,26,FALSE)))),IF(VLOOKUP(B82,NP,27,FALSE)="","",CONCATENATE(" / ",IF(VLOOKUP(B82,NP,12,FALSE)=1,VLOOKUP(B82,NP,27,FALSE),-VLOOKUP(B82,NP,27,FALSE)))),IF(VLOOKUP(B82,NP,28)="","",CONCATENATE(" / ",IF(VLOOKUP(B82,NP,12)=1,VLOOKUP(B82,NP,28),-VLOOKUP(B82,NP,28)))),IF(VLOOKUP(B82,NP,29)="","",CONCATENATE(" / ",IF(VLOOKUP(B82,NP,12)=1,VLOOKUP(B82,NP,29),-VLOOKUP(B82,NP,29))))))</f>
        <v/>
      </c>
      <c r="L84" s="47"/>
      <c r="M84" s="41"/>
      <c r="N84" s="47"/>
      <c r="O84" s="47"/>
      <c r="P84" s="41"/>
      <c r="Q84" s="47"/>
      <c r="R84" s="52"/>
      <c r="Y84" s="52"/>
      <c r="Z84" s="48"/>
      <c r="AH84" s="48"/>
      <c r="AO84" s="52"/>
      <c r="AP84" s="52"/>
      <c r="AQ84" s="52"/>
      <c r="AW84" s="52"/>
    </row>
    <row r="85" spans="1:50" ht="12" customHeight="1" x14ac:dyDescent="0.25">
      <c r="A85" s="161"/>
      <c r="B85" s="3"/>
      <c r="C85" s="47" t="str">
        <f>IF(B84="","",CONCATENATE(VLOOKUP(B82,NP,18,FALSE)," pts - ",VLOOKUP(B82,NP,21,FALSE)))</f>
        <v/>
      </c>
      <c r="D85" s="47"/>
      <c r="E85" s="41"/>
      <c r="F85" s="47"/>
      <c r="G85" s="47"/>
      <c r="H85" s="41"/>
      <c r="I85" s="47"/>
      <c r="J85" s="10"/>
      <c r="K85" s="64"/>
      <c r="L85" s="64"/>
      <c r="M85" s="173"/>
      <c r="N85" s="11"/>
      <c r="O85" s="11"/>
      <c r="P85" s="173"/>
      <c r="Q85" s="64"/>
      <c r="R85" s="65">
        <v>20</v>
      </c>
      <c r="S85" s="55" t="s">
        <v>90</v>
      </c>
      <c r="T85" s="55"/>
      <c r="U85" s="184" t="str">
        <f>IF(VLOOKUP(R85,NP,32,FALSE)="","",IF(VLOOKUP(R85,NP,32,FALSE)=0,"",VLOOKUP(R85,NP,32,FALSE)))</f>
        <v/>
      </c>
      <c r="V85" s="56" t="str">
        <f>IF(VLOOKUP(R85,NP,33,FALSE)="","",IF(VLOOKUP(R85,NP,34,FALSE)=2,"",VLOOKUP(R85,NP,34,FALSE)))</f>
        <v/>
      </c>
      <c r="W85" s="56"/>
      <c r="X85" s="180" t="str">
        <f>IF(VLOOKUP(R85,NP,33,FALSE)="","",IF(VLOOKUP(R85,NP,33,FALSE)=0,"",VLOOKUP(R85,NP,33,FALSE)))</f>
        <v xml:space="preserve"> </v>
      </c>
      <c r="Y85" s="57"/>
      <c r="Z85" s="58" t="str">
        <f>IF(VLOOKUP(Z73,NP,14,FALSE)=0,"",VLOOKUP(Z73,NP,14,FALSE))</f>
        <v/>
      </c>
      <c r="AA85" s="44" t="str">
        <f>IF(Z85="","",CONCATENATE(VLOOKUP(Z73,NP,15,FALSE),"  ",VLOOKUP(Z73,NP,16,FALSE)))</f>
        <v/>
      </c>
      <c r="AB85" s="44"/>
      <c r="AC85" s="170"/>
      <c r="AD85" s="44"/>
      <c r="AE85" s="44"/>
      <c r="AF85" s="170"/>
      <c r="AG85" s="44"/>
      <c r="AH85" s="48"/>
      <c r="AO85" s="52"/>
      <c r="AP85" s="52"/>
      <c r="AQ85" s="52"/>
      <c r="AW85" s="52"/>
    </row>
    <row r="86" spans="1:50" ht="12" customHeight="1" x14ac:dyDescent="0.25">
      <c r="A86" s="161">
        <v>15</v>
      </c>
      <c r="B86" s="43" t="str">
        <f>IF(VLOOKUP(B88,NP,4,FALSE)=0,"",VLOOKUP(B88,NP,4,FALSE))</f>
        <v/>
      </c>
      <c r="C86" s="44" t="str">
        <f>IF(B86="","",CONCATENATE(VLOOKUP(B88,NP,5,FALSE),"  ",VLOOKUP(B88,NP,6,FALSE)))</f>
        <v/>
      </c>
      <c r="D86" s="44"/>
      <c r="E86" s="170"/>
      <c r="F86" s="44"/>
      <c r="G86" s="44"/>
      <c r="H86" s="170"/>
      <c r="I86" s="44"/>
      <c r="J86" s="6"/>
      <c r="K86" s="7"/>
      <c r="L86" s="7"/>
      <c r="M86" s="183"/>
      <c r="N86" s="7"/>
      <c r="O86" s="7"/>
      <c r="P86" s="183"/>
      <c r="Q86" s="8"/>
      <c r="Y86" s="52"/>
      <c r="Z86" s="166">
        <v>2</v>
      </c>
      <c r="AA86" s="63" t="str">
        <f>IF(Z85="","",CONCATENATE(VLOOKUP(Z73,NP,18,FALSE)," pts - ",VLOOKUP(Z73,NP,21,FALSE)))</f>
        <v/>
      </c>
      <c r="AB86" s="63"/>
      <c r="AC86" s="186"/>
      <c r="AD86" s="63"/>
      <c r="AE86" s="63"/>
      <c r="AF86" s="186"/>
      <c r="AG86" s="63"/>
      <c r="AO86" s="52"/>
      <c r="AP86" s="52"/>
      <c r="AQ86" s="52"/>
      <c r="AW86" s="52"/>
    </row>
    <row r="87" spans="1:50" ht="12" customHeight="1" thickBot="1" x14ac:dyDescent="0.3">
      <c r="A87" s="161"/>
      <c r="B87" s="46"/>
      <c r="C87" s="47" t="str">
        <f>IF(B86="","",CONCATENATE(VLOOKUP(B88,NP,8,FALSE)," pts - ",VLOOKUP(B88,NP,11,FALSE)))</f>
        <v/>
      </c>
      <c r="D87" s="47"/>
      <c r="E87" s="41"/>
      <c r="F87" s="47"/>
      <c r="G87" s="47"/>
      <c r="H87" s="41"/>
      <c r="I87" s="47"/>
      <c r="J87" s="9"/>
      <c r="K87" s="2"/>
      <c r="L87" s="7"/>
      <c r="M87" s="183"/>
      <c r="N87" s="7"/>
      <c r="O87" s="7"/>
      <c r="P87" s="183"/>
      <c r="Q87" s="8"/>
      <c r="Y87" s="52"/>
      <c r="Z87" s="60"/>
      <c r="AA87" s="47" t="str">
        <f>IF(Z85="","",CONCATENATE(IF(VLOOKUP(R85,NP,23,FALSE)="","",IF(VLOOKUP(R85,NP,12,FALSE)=1,VLOOKUP(R85,NP,23,FALSE),-VLOOKUP(R85,NP,23,FALSE))),IF(VLOOKUP(R85,NP,24,FALSE)="","",CONCATENATE(" / ",IF(VLOOKUP(R85,NP,12,FALSE)=1,VLOOKUP(R85,NP,24,FALSE),-VLOOKUP(R85,NP,24,FALSE)))),IF(VLOOKUP(R85,NP,25,FALSE)="","",CONCATENATE(" / ",IF(VLOOKUP(R85,NP,12,FALSE)=1,VLOOKUP(R85,NP,25,FALSE),-VLOOKUP(R85,NP,25,FALSE)))),IF(VLOOKUP(R85,NP,26,FALSE)="","",CONCATENATE(" / ",IF(VLOOKUP(R85,NP,12,FALSE)=1,VLOOKUP(R85,NP,26,FALSE),-VLOOKUP(R85,NP,26,FALSE)))),IF(VLOOKUP(R85,NP,27,FALSE)="","",CONCATENATE(" / ",IF(VLOOKUP(R85,NP,12,FALSE)=1,VLOOKUP(R85,NP,27,FALSE),-VLOOKUP(R85,NP,27,FALSE)))),IF(VLOOKUP(R85,NP,28)="","",CONCATENATE(" / ",IF(VLOOKUP(R85,NP,12)=1,VLOOKUP(R85,NP,28),-VLOOKUP(R85,NP,28)))),IF(VLOOKUP(R85,NP,29)="","",CONCATENATE(" / ",IF(VLOOKUP(R85,NP,12)=1,VLOOKUP(R85,NP,29),-VLOOKUP(R85,NP,29))))))</f>
        <v/>
      </c>
      <c r="AB87" s="47"/>
      <c r="AC87" s="41"/>
      <c r="AD87" s="47"/>
      <c r="AE87" s="47"/>
      <c r="AF87" s="41"/>
      <c r="AG87" s="47"/>
      <c r="AO87" s="52"/>
      <c r="AP87" s="52"/>
      <c r="AQ87" s="52"/>
      <c r="AW87" s="52"/>
    </row>
    <row r="88" spans="1:50" ht="12" customHeight="1" x14ac:dyDescent="0.25">
      <c r="A88" s="161"/>
      <c r="B88" s="61">
        <v>8</v>
      </c>
      <c r="C88" s="55" t="s">
        <v>90</v>
      </c>
      <c r="D88" s="55"/>
      <c r="E88" s="184" t="str">
        <f>IF(VLOOKUP(B88,NP,32,FALSE)="","",IF(VLOOKUP(B88,NP,32,FALSE)=0,"",VLOOKUP(B88,NP,32,FALSE)))</f>
        <v/>
      </c>
      <c r="F88" s="56" t="str">
        <f>IF(VLOOKUP(B88,NP,33,FALSE)="","",IF(VLOOKUP(B88,NP,34,FALSE)=2,"",VLOOKUP(B88,NP,34,FALSE)))</f>
        <v/>
      </c>
      <c r="G88" s="56"/>
      <c r="H88" s="180" t="str">
        <f>IF(VLOOKUP(B88,NP,33,FALSE)="","",IF(VLOOKUP(B88,NP,33,FALSE)=0,"",VLOOKUP(B88,NP,33,FALSE)))</f>
        <v xml:space="preserve"> </v>
      </c>
      <c r="I88" s="57"/>
      <c r="J88" s="58" t="str">
        <f>IF(VLOOKUP(J91,NP,4,FALSE)=0,"",VLOOKUP(J91,NP,4,FALSE))</f>
        <v/>
      </c>
      <c r="K88" s="44" t="str">
        <f>IF(J88="","",CONCATENATE(VLOOKUP(J91,NP,5,FALSE),"  ",VLOOKUP(J91,NP,6,FALSE)))</f>
        <v/>
      </c>
      <c r="L88" s="44"/>
      <c r="M88" s="170"/>
      <c r="N88" s="44"/>
      <c r="O88" s="44"/>
      <c r="P88" s="170"/>
      <c r="Q88" s="44"/>
      <c r="Y88" s="52"/>
      <c r="Z88" s="48"/>
      <c r="AA88" s="75"/>
      <c r="AG88" s="52"/>
      <c r="AH88" s="78"/>
      <c r="AI88" s="12"/>
      <c r="AJ88" s="13"/>
      <c r="AK88" s="193"/>
      <c r="AL88" s="13"/>
      <c r="AM88" s="13"/>
      <c r="AN88" s="193"/>
      <c r="AO88" s="12"/>
      <c r="AP88" s="13"/>
      <c r="AQ88" s="13"/>
      <c r="AR88" s="13"/>
      <c r="AS88" s="14"/>
      <c r="AT88" s="14"/>
      <c r="AU88" s="14"/>
      <c r="AV88" s="14"/>
      <c r="AW88" s="15"/>
    </row>
    <row r="89" spans="1:50" ht="12" customHeight="1" x14ac:dyDescent="0.25">
      <c r="A89" s="161"/>
      <c r="B89" s="3"/>
      <c r="C89" s="2"/>
      <c r="D89" s="2"/>
      <c r="E89" s="190"/>
      <c r="F89" s="2"/>
      <c r="G89" s="2"/>
      <c r="H89" s="190"/>
      <c r="I89" s="62"/>
      <c r="J89" s="59"/>
      <c r="K89" s="47" t="str">
        <f>IF(J88="","",CONCATENATE(VLOOKUP(J91,NP,8,FALSE)," pts - ",VLOOKUP(J91,NP,11,FALSE)))</f>
        <v/>
      </c>
      <c r="L89" s="47"/>
      <c r="M89" s="41"/>
      <c r="N89" s="47"/>
      <c r="O89" s="47"/>
      <c r="P89" s="41"/>
      <c r="Q89" s="47"/>
      <c r="R89" s="48"/>
      <c r="Y89" s="52"/>
      <c r="Z89" s="48"/>
      <c r="AA89" s="75"/>
      <c r="AG89" s="52"/>
      <c r="AH89" s="79" t="s">
        <v>2</v>
      </c>
      <c r="AI89" s="16"/>
      <c r="AJ89" s="17"/>
      <c r="AK89" s="178"/>
      <c r="AL89" s="420" t="str">
        <f>IF('Liste des parties'!$AH$3&lt;10000,Date,'Liste des parties'!$AH$3)</f>
        <v>14/11/2024</v>
      </c>
      <c r="AM89" s="420"/>
      <c r="AN89" s="420"/>
      <c r="AO89" s="420"/>
      <c r="AP89" s="420"/>
      <c r="AQ89" s="420"/>
      <c r="AR89" s="420"/>
      <c r="AS89" s="420"/>
      <c r="AT89" s="420"/>
      <c r="AU89" s="420"/>
      <c r="AV89" s="420"/>
      <c r="AW89" s="421"/>
    </row>
    <row r="90" spans="1:50" ht="12" customHeight="1" x14ac:dyDescent="0.25">
      <c r="A90" s="161">
        <v>18</v>
      </c>
      <c r="B90" s="43" t="str">
        <f>IF(VLOOKUP(B88,NP,14,FALSE)=0,"",VLOOKUP(B88,NP,14,FALSE))</f>
        <v/>
      </c>
      <c r="C90" s="44" t="str">
        <f>IF(B90="","",CONCATENATE(VLOOKUP(B88,NP,15,FALSE),"  ",VLOOKUP(B88,NP,16,FALSE)))</f>
        <v/>
      </c>
      <c r="D90" s="4"/>
      <c r="E90" s="187"/>
      <c r="F90" s="4"/>
      <c r="G90" s="4"/>
      <c r="H90" s="187"/>
      <c r="I90" s="5"/>
      <c r="J90" s="60"/>
      <c r="K90" s="47" t="str">
        <f>IF(J88="","",CONCATENATE(IF(VLOOKUP(B88,NP,23,FALSE)="","",IF(VLOOKUP(B88,NP,12,FALSE)=1,VLOOKUP(B88,NP,23,FALSE),-VLOOKUP(B88,NP,23,FALSE))),IF(VLOOKUP(B88,NP,24,FALSE)="","",CONCATENATE(" / ",IF(VLOOKUP(B88,NP,12,FALSE)=1,VLOOKUP(B88,NP,24,FALSE),-VLOOKUP(B88,NP,24,FALSE)))),IF(VLOOKUP(B88,NP,25,FALSE)="","",CONCATENATE(" / ",IF(VLOOKUP(B88,NP,12,FALSE)=1,VLOOKUP(B88,NP,25,FALSE),-VLOOKUP(B88,NP,25,FALSE)))),IF(VLOOKUP(B88,NP,26,FALSE)="","",CONCATENATE(" / ",IF(VLOOKUP(B88,NP,12,FALSE)=1,VLOOKUP(B88,NP,26,FALSE),-VLOOKUP(B88,NP,26,FALSE)))),IF(VLOOKUP(B88,NP,27,FALSE)="","",CONCATENATE(" / ",IF(VLOOKUP(B88,NP,12,FALSE)=1,VLOOKUP(B88,NP,27,FALSE),-VLOOKUP(B88,NP,27,FALSE)))),IF(VLOOKUP(B88,NP,28)="","",CONCATENATE(" / ",IF(VLOOKUP(B88,NP,12)=1,VLOOKUP(B88,NP,28),-VLOOKUP(B88,NP,28)))),IF(VLOOKUP(B88,NP,29)="","",CONCATENATE(" / ",IF(VLOOKUP(B88,NP,12)=1,VLOOKUP(B88,NP,29),-VLOOKUP(B88,NP,29))))))</f>
        <v/>
      </c>
      <c r="L90" s="47"/>
      <c r="M90" s="41"/>
      <c r="N90" s="47"/>
      <c r="O90" s="47"/>
      <c r="P90" s="41"/>
      <c r="Q90" s="47"/>
      <c r="R90" s="48"/>
      <c r="S90" s="66"/>
      <c r="T90" s="66"/>
      <c r="U90" s="182"/>
      <c r="V90" s="66"/>
      <c r="W90" s="66"/>
      <c r="X90" s="182"/>
      <c r="Y90" s="52"/>
      <c r="Z90" s="48"/>
      <c r="AA90" s="75"/>
      <c r="AG90" s="52"/>
      <c r="AH90" s="80"/>
      <c r="AI90" s="16"/>
      <c r="AJ90" s="17"/>
      <c r="AK90" s="206"/>
      <c r="AL90" s="18"/>
      <c r="AM90" s="18"/>
      <c r="AN90" s="206"/>
      <c r="AO90" s="21"/>
      <c r="AP90" s="81"/>
      <c r="AQ90" s="81"/>
      <c r="AR90" s="81"/>
      <c r="AS90" s="20"/>
      <c r="AT90" s="20"/>
      <c r="AU90" s="20"/>
      <c r="AV90" s="20"/>
      <c r="AW90" s="19"/>
    </row>
    <row r="91" spans="1:50" ht="12" customHeight="1" x14ac:dyDescent="0.25">
      <c r="B91" s="3"/>
      <c r="C91" s="47" t="str">
        <f>IF(B90="","",CONCATENATE(VLOOKUP(B88,NP,18,FALSE)," pts - ",VLOOKUP(B88,NP,21,FALSE)))</f>
        <v/>
      </c>
      <c r="D91" s="47"/>
      <c r="E91" s="41"/>
      <c r="F91" s="47"/>
      <c r="G91" s="47"/>
      <c r="H91" s="41"/>
      <c r="I91" s="47"/>
      <c r="J91" s="27">
        <v>16</v>
      </c>
      <c r="K91" s="55" t="s">
        <v>90</v>
      </c>
      <c r="L91" s="55"/>
      <c r="M91" s="184" t="str">
        <f>IF(VLOOKUP(J91,NP,32,FALSE)="","",IF(VLOOKUP(J91,NP,32,FALSE)=0,"",VLOOKUP(J91,NP,32,FALSE)))</f>
        <v/>
      </c>
      <c r="N91" s="56" t="str">
        <f>IF(VLOOKUP(J91,NP,33,FALSE)="","",IF(VLOOKUP(J91,NP,34,FALSE)=2,"",VLOOKUP(J91,NP,34,FALSE)))</f>
        <v/>
      </c>
      <c r="O91" s="56"/>
      <c r="P91" s="180" t="str">
        <f>IF(VLOOKUP(J91,NP,33,FALSE)="","",IF(VLOOKUP(J91,NP,33,FALSE)=0,"",VLOOKUP(J91,NP,33,FALSE)))</f>
        <v xml:space="preserve"> </v>
      </c>
      <c r="Q91" s="57"/>
      <c r="R91" s="58" t="str">
        <f>IF(VLOOKUP(R85,NP,14,FALSE)=0,"",VLOOKUP(R85,NP,14,FALSE))</f>
        <v/>
      </c>
      <c r="S91" s="44" t="str">
        <f>IF(R91="","",CONCATENATE(VLOOKUP(R85,NP,15,FALSE),"  ",VLOOKUP(R85,NP,16,FALSE)))</f>
        <v/>
      </c>
      <c r="T91" s="44"/>
      <c r="U91" s="170"/>
      <c r="V91" s="44"/>
      <c r="W91" s="44"/>
      <c r="X91" s="170"/>
      <c r="Y91" s="44"/>
      <c r="Z91" s="48"/>
      <c r="AA91" s="75"/>
      <c r="AG91" s="52"/>
      <c r="AH91" s="82" t="s">
        <v>99</v>
      </c>
      <c r="AI91" s="16"/>
      <c r="AJ91" s="17"/>
      <c r="AK91" s="206"/>
      <c r="AL91" s="418" t="str">
        <f>'Liste des parties'!$AD$2</f>
        <v>SPIDD V2</v>
      </c>
      <c r="AM91" s="418"/>
      <c r="AN91" s="418"/>
      <c r="AO91" s="418"/>
      <c r="AP91" s="418"/>
      <c r="AQ91" s="418"/>
      <c r="AR91" s="418"/>
      <c r="AS91" s="418"/>
      <c r="AT91" s="418"/>
      <c r="AU91" s="418"/>
      <c r="AV91" s="418"/>
      <c r="AW91" s="419"/>
    </row>
    <row r="92" spans="1:50" ht="12" customHeight="1" x14ac:dyDescent="0.25">
      <c r="B92" s="49"/>
      <c r="C92" s="50"/>
      <c r="D92" s="50"/>
      <c r="E92" s="172"/>
      <c r="F92" s="50"/>
      <c r="G92" s="50"/>
      <c r="H92" s="172"/>
      <c r="I92" s="42"/>
      <c r="J92" s="31"/>
      <c r="K92" s="46"/>
      <c r="L92" s="46"/>
      <c r="M92" s="177"/>
      <c r="N92" s="46"/>
      <c r="O92" s="46"/>
      <c r="P92" s="177"/>
      <c r="Q92" s="52"/>
      <c r="R92" s="166">
        <v>2</v>
      </c>
      <c r="S92" s="63" t="str">
        <f>IF(R91="","",CONCATENATE(VLOOKUP(R85,NP,18,FALSE)," pts - ",VLOOKUP(R85,NP,21,FALSE)))</f>
        <v/>
      </c>
      <c r="T92" s="63"/>
      <c r="U92" s="186"/>
      <c r="V92" s="63"/>
      <c r="W92" s="63"/>
      <c r="X92" s="186"/>
      <c r="Y92" s="63"/>
      <c r="AA92" s="75"/>
      <c r="AB92" s="46"/>
      <c r="AC92" s="177"/>
      <c r="AD92" s="46"/>
      <c r="AE92" s="46"/>
      <c r="AF92" s="177"/>
      <c r="AG92" s="42"/>
      <c r="AH92" s="79"/>
      <c r="AI92" s="16"/>
      <c r="AJ92" s="17"/>
      <c r="AK92" s="194"/>
      <c r="AL92" s="17"/>
      <c r="AM92" s="17"/>
      <c r="AN92" s="194"/>
      <c r="AO92" s="21"/>
      <c r="AP92" s="17"/>
      <c r="AQ92" s="17"/>
      <c r="AR92" s="17"/>
      <c r="AS92" s="18"/>
      <c r="AT92" s="18"/>
      <c r="AU92" s="18"/>
      <c r="AV92" s="18"/>
      <c r="AW92" s="19"/>
    </row>
    <row r="93" spans="1:50" ht="12" customHeight="1" x14ac:dyDescent="0.25">
      <c r="B93" s="45"/>
      <c r="C93" s="83"/>
      <c r="D93" s="54"/>
      <c r="E93" s="189"/>
      <c r="F93" s="54"/>
      <c r="G93" s="54"/>
      <c r="H93" s="189"/>
      <c r="I93" s="45"/>
      <c r="J93" s="31"/>
      <c r="K93" s="46"/>
      <c r="L93" s="46"/>
      <c r="M93" s="177"/>
      <c r="N93" s="46"/>
      <c r="O93" s="46"/>
      <c r="P93" s="177"/>
      <c r="Q93" s="52"/>
      <c r="R93" s="60"/>
      <c r="S93" s="47" t="str">
        <f>IF(R91="","",CONCATENATE(IF(VLOOKUP(J91,NP,23,FALSE)="","",IF(VLOOKUP(J91,NP,12,FALSE)=1,VLOOKUP(J91,NP,23,FALSE),-VLOOKUP(J91,NP,23,FALSE))),IF(VLOOKUP(J91,NP,24,FALSE)="","",CONCATENATE(" / ",IF(VLOOKUP(J91,NP,12,FALSE)=1,VLOOKUP(J91,NP,24,FALSE),-VLOOKUP(J91,NP,24,FALSE)))),IF(VLOOKUP(J91,NP,25,FALSE)="","",CONCATENATE(" / ",IF(VLOOKUP(J91,NP,12,FALSE)=1,VLOOKUP(J91,NP,25,FALSE),-VLOOKUP(J91,NP,25,FALSE)))),IF(VLOOKUP(J91,NP,26,FALSE)="","",CONCATENATE(" / ",IF(VLOOKUP(J91,NP,12,FALSE)=1,VLOOKUP(J91,NP,26,FALSE),-VLOOKUP(J91,NP,26,FALSE)))),IF(VLOOKUP(J91,NP,27,FALSE)="","",CONCATENATE(" / ",IF(VLOOKUP(J91,NP,12,FALSE)=1,VLOOKUP(J91,NP,27,FALSE),-VLOOKUP(J91,NP,27,FALSE)))),IF(VLOOKUP(J91,NP,28)="","",CONCATENATE(" / ",IF(VLOOKUP(J91,NP,12)=1,VLOOKUP(J91,NP,28),-VLOOKUP(J91,NP,28)))),IF(VLOOKUP(J91,NP,29)="","",CONCATENATE(" / ",IF(VLOOKUP(J91,NP,12)=1,VLOOKUP(J91,NP,29),-VLOOKUP(J91,NP,29))))))</f>
        <v/>
      </c>
      <c r="T93" s="47"/>
      <c r="U93" s="41"/>
      <c r="V93" s="47"/>
      <c r="W93" s="47"/>
      <c r="X93" s="41"/>
      <c r="Y93" s="47"/>
      <c r="AA93" s="75"/>
      <c r="AH93" s="79" t="s">
        <v>100</v>
      </c>
      <c r="AI93" s="21"/>
      <c r="AJ93" s="81"/>
      <c r="AK93" s="175"/>
      <c r="AL93" s="422" t="str">
        <f>'Liste des parties'!$AE$2</f>
        <v>18_24G2I-24J-2 gr x 12-CI</v>
      </c>
      <c r="AM93" s="422"/>
      <c r="AN93" s="422"/>
      <c r="AO93" s="422"/>
      <c r="AP93" s="422"/>
      <c r="AQ93" s="422"/>
      <c r="AR93" s="422"/>
      <c r="AS93" s="422"/>
      <c r="AT93" s="422"/>
      <c r="AU93" s="422"/>
      <c r="AV93" s="422"/>
      <c r="AW93" s="423"/>
    </row>
    <row r="94" spans="1:50" ht="12" customHeight="1" thickBot="1" x14ac:dyDescent="0.3">
      <c r="B94" s="45"/>
      <c r="C94" s="83"/>
      <c r="D94" s="32"/>
      <c r="F94" s="32"/>
      <c r="G94" s="32"/>
      <c r="I94" s="162">
        <v>2</v>
      </c>
      <c r="J94" s="43" t="str">
        <f>IF(VLOOKUP(J91,NP,14,FALSE)=0,"",VLOOKUP(J91,NP,14,FALSE))</f>
        <v/>
      </c>
      <c r="K94" s="44" t="str">
        <f>IF(J94="","",CONCATENATE(VLOOKUP(J91,NP,15,FALSE),"  ",VLOOKUP(J91,NP,16,FALSE)))</f>
        <v/>
      </c>
      <c r="L94" s="44"/>
      <c r="M94" s="170"/>
      <c r="N94" s="44"/>
      <c r="O94" s="44"/>
      <c r="P94" s="170"/>
      <c r="Q94" s="67"/>
      <c r="R94" s="45"/>
      <c r="S94" s="83"/>
      <c r="T94" s="68"/>
      <c r="U94" s="39"/>
      <c r="V94" s="68"/>
      <c r="W94" s="68"/>
      <c r="X94" s="39"/>
      <c r="Y94" s="69"/>
      <c r="AA94" s="75"/>
      <c r="AB94" s="84"/>
      <c r="AC94" s="204"/>
      <c r="AD94" s="84"/>
      <c r="AE94" s="84"/>
      <c r="AF94" s="204"/>
      <c r="AG94" s="84"/>
      <c r="AH94" s="85"/>
      <c r="AI94" s="22"/>
      <c r="AJ94" s="23"/>
      <c r="AK94" s="195"/>
      <c r="AL94" s="23"/>
      <c r="AM94" s="23"/>
      <c r="AN94" s="195"/>
      <c r="AO94" s="22"/>
      <c r="AP94" s="23"/>
      <c r="AQ94" s="23"/>
      <c r="AR94" s="23"/>
      <c r="AS94" s="24"/>
      <c r="AT94" s="24"/>
      <c r="AU94" s="24"/>
      <c r="AV94" s="24"/>
      <c r="AW94" s="25"/>
    </row>
    <row r="95" spans="1:50" ht="12" customHeight="1" x14ac:dyDescent="0.25">
      <c r="B95" s="45"/>
      <c r="C95" s="83"/>
      <c r="D95" s="42"/>
      <c r="E95" s="188"/>
      <c r="F95" s="42"/>
      <c r="G95" s="42"/>
      <c r="H95" s="188"/>
      <c r="I95" s="45"/>
      <c r="J95" s="46"/>
      <c r="K95" s="47" t="str">
        <f>IF(J94="","",CONCATENATE(VLOOKUP(J91,NP,18,FALSE)," pts - ",VLOOKUP(J91,NP,21,FALSE)))</f>
        <v/>
      </c>
      <c r="L95" s="47"/>
      <c r="M95" s="41"/>
      <c r="N95" s="47"/>
      <c r="O95" s="47"/>
      <c r="P95" s="41"/>
      <c r="Q95" s="47"/>
      <c r="R95" s="45"/>
      <c r="S95" s="83"/>
      <c r="T95" s="52"/>
      <c r="U95" s="178"/>
      <c r="V95" s="52"/>
      <c r="W95" s="52"/>
      <c r="X95" s="178"/>
      <c r="Y95" s="52"/>
      <c r="AA95" s="75"/>
      <c r="AB95" s="84"/>
      <c r="AC95" s="204"/>
      <c r="AD95" s="84"/>
      <c r="AE95" s="84"/>
      <c r="AF95" s="204"/>
      <c r="AG95" s="84"/>
      <c r="AH95" s="84"/>
      <c r="AI95" s="84"/>
      <c r="AJ95" s="84"/>
      <c r="AK95" s="204"/>
      <c r="AL95" s="84"/>
      <c r="AM95" s="84"/>
      <c r="AN95" s="204"/>
      <c r="AO95" s="84"/>
      <c r="AP95" s="84"/>
      <c r="AQ95" s="84"/>
      <c r="AR95" s="84"/>
      <c r="AS95" s="84"/>
      <c r="AT95" s="84"/>
      <c r="AU95" s="84"/>
      <c r="AV95" s="84"/>
      <c r="AW95" s="52"/>
      <c r="AX95" s="86"/>
    </row>
    <row r="96" spans="1:50" ht="12" customHeight="1" x14ac:dyDescent="0.25">
      <c r="A96" s="87"/>
      <c r="B96" s="45"/>
      <c r="C96" s="83"/>
      <c r="D96" s="50"/>
      <c r="E96" s="172"/>
      <c r="F96" s="50"/>
      <c r="G96" s="50"/>
      <c r="H96" s="172"/>
      <c r="I96" s="42"/>
      <c r="J96" s="45"/>
      <c r="K96" s="83"/>
      <c r="L96" s="45"/>
      <c r="M96" s="87"/>
      <c r="N96" s="45"/>
      <c r="O96" s="45"/>
      <c r="P96" s="87"/>
      <c r="Q96" s="45"/>
      <c r="R96" s="45"/>
      <c r="S96" s="83"/>
      <c r="T96" s="45"/>
      <c r="U96" s="87"/>
      <c r="V96" s="45"/>
      <c r="W96" s="45"/>
      <c r="X96" s="87"/>
      <c r="Y96" s="45"/>
      <c r="Z96" s="45"/>
      <c r="AA96" s="83"/>
      <c r="AB96" s="45"/>
      <c r="AC96" s="87"/>
      <c r="AD96" s="45"/>
      <c r="AE96" s="45"/>
      <c r="AF96" s="87"/>
      <c r="AG96" s="45"/>
      <c r="AH96" s="45"/>
      <c r="AI96" s="45"/>
      <c r="AJ96" s="45"/>
      <c r="AK96" s="87"/>
      <c r="AL96" s="45"/>
      <c r="AM96" s="45"/>
      <c r="AN96" s="87"/>
      <c r="AO96" s="45"/>
      <c r="AP96" s="45"/>
      <c r="AQ96" s="88"/>
      <c r="AR96" s="88"/>
      <c r="AS96" s="88"/>
      <c r="AT96" s="88"/>
      <c r="AU96" s="88"/>
      <c r="AV96" s="88"/>
      <c r="AW96" s="52"/>
      <c r="AX96" s="86"/>
    </row>
    <row r="97" spans="1:50" ht="12" customHeight="1" x14ac:dyDescent="0.35">
      <c r="A97" s="87"/>
      <c r="B97" s="49"/>
      <c r="C97" s="89"/>
      <c r="D97" s="54"/>
      <c r="E97" s="189"/>
      <c r="F97" s="54"/>
      <c r="G97" s="54"/>
      <c r="H97" s="189"/>
      <c r="I97" s="45"/>
      <c r="J97" s="45"/>
      <c r="K97" s="83"/>
      <c r="L97" s="45"/>
      <c r="M97" s="87"/>
      <c r="N97" s="45"/>
      <c r="O97" s="45"/>
      <c r="P97" s="87"/>
      <c r="Q97" s="45"/>
      <c r="R97" s="31"/>
      <c r="S97" s="90"/>
      <c r="T97" s="69"/>
      <c r="U97" s="201"/>
      <c r="V97" s="69"/>
      <c r="W97" s="69"/>
      <c r="X97" s="201"/>
      <c r="Y97" s="46"/>
      <c r="Z97" s="31"/>
      <c r="AA97" s="90"/>
      <c r="AB97" s="69"/>
      <c r="AC97" s="201"/>
      <c r="AD97" s="69"/>
      <c r="AE97" s="69"/>
      <c r="AF97" s="201"/>
      <c r="AG97" s="46"/>
      <c r="AH97" s="91"/>
      <c r="AI97" s="92"/>
      <c r="AJ97" s="92"/>
      <c r="AK97" s="92"/>
      <c r="AL97" s="92"/>
      <c r="AM97" s="92"/>
      <c r="AN97" s="92"/>
      <c r="AO97" s="93"/>
      <c r="AP97" s="31"/>
      <c r="AQ97" s="94"/>
      <c r="AR97" s="94"/>
      <c r="AS97" s="94"/>
      <c r="AT97" s="94"/>
      <c r="AU97" s="94"/>
      <c r="AV97" s="94"/>
      <c r="AW97" s="42"/>
      <c r="AX97" s="95"/>
    </row>
    <row r="98" spans="1:50" ht="12" customHeight="1" x14ac:dyDescent="0.35">
      <c r="A98" s="87"/>
      <c r="B98" s="49"/>
      <c r="C98" s="89"/>
      <c r="D98" s="54"/>
      <c r="E98" s="189"/>
      <c r="F98" s="54"/>
      <c r="G98" s="54"/>
      <c r="H98" s="189"/>
      <c r="I98" s="45"/>
      <c r="J98" s="45"/>
      <c r="K98" s="83"/>
      <c r="L98" s="45"/>
      <c r="M98" s="87"/>
      <c r="N98" s="45"/>
      <c r="O98" s="45"/>
      <c r="P98" s="87"/>
      <c r="Q98" s="45"/>
      <c r="R98" s="31"/>
      <c r="S98" s="90"/>
      <c r="T98" s="69"/>
      <c r="U98" s="201"/>
      <c r="V98" s="69"/>
      <c r="W98" s="69"/>
      <c r="X98" s="201"/>
      <c r="Y98" s="46"/>
      <c r="Z98" s="31"/>
      <c r="AA98" s="90"/>
      <c r="AB98" s="69"/>
      <c r="AC98" s="201"/>
      <c r="AD98" s="69"/>
      <c r="AE98" s="69"/>
      <c r="AF98" s="201"/>
      <c r="AG98" s="46"/>
      <c r="AH98" s="96"/>
      <c r="AI98" s="97"/>
      <c r="AJ98" s="97"/>
      <c r="AK98" s="97"/>
      <c r="AL98" s="97"/>
      <c r="AM98" s="97"/>
      <c r="AN98" s="97"/>
      <c r="AO98" s="97"/>
      <c r="AP98" s="31"/>
      <c r="AQ98" s="94"/>
      <c r="AR98" s="94"/>
      <c r="AS98" s="94"/>
      <c r="AT98" s="94"/>
      <c r="AU98" s="94"/>
      <c r="AV98" s="94"/>
      <c r="AW98" s="42"/>
      <c r="AX98" s="95"/>
    </row>
    <row r="99" spans="1:50" ht="12" customHeight="1" x14ac:dyDescent="0.25">
      <c r="A99" s="87"/>
      <c r="B99" s="49"/>
      <c r="C99" s="89"/>
      <c r="D99" s="50"/>
      <c r="E99" s="172"/>
      <c r="F99" s="50"/>
      <c r="G99" s="50"/>
      <c r="H99" s="172"/>
      <c r="I99" s="42"/>
      <c r="J99" s="45"/>
      <c r="K99" s="83"/>
      <c r="L99" s="45"/>
      <c r="M99" s="87"/>
      <c r="N99" s="45"/>
      <c r="O99" s="45"/>
      <c r="P99" s="87"/>
      <c r="Q99" s="45"/>
      <c r="R99" s="53"/>
      <c r="S99" s="98"/>
      <c r="T99" s="54"/>
      <c r="U99" s="189"/>
      <c r="V99" s="54"/>
      <c r="W99" s="54"/>
      <c r="X99" s="189"/>
      <c r="Y99" s="42"/>
      <c r="Z99" s="53"/>
      <c r="AA99" s="99"/>
      <c r="AB99" s="42"/>
      <c r="AC99" s="188"/>
      <c r="AD99" s="42"/>
      <c r="AE99" s="42"/>
      <c r="AF99" s="188"/>
      <c r="AG99" s="42"/>
      <c r="AH99" s="100" t="s">
        <v>3</v>
      </c>
      <c r="AI99" s="100"/>
      <c r="AJ99" s="100"/>
      <c r="AK99" s="100"/>
      <c r="AL99" s="100"/>
      <c r="AM99" s="100"/>
      <c r="AN99" s="100"/>
      <c r="AO99" s="100"/>
      <c r="AP99" s="31"/>
      <c r="AQ99" s="46"/>
      <c r="AR99" s="46"/>
      <c r="AS99" s="46"/>
      <c r="AT99" s="46"/>
      <c r="AU99" s="46"/>
      <c r="AV99" s="46"/>
      <c r="AW99" s="46"/>
      <c r="AX99" s="101"/>
    </row>
    <row r="100" spans="1:50" ht="12" customHeight="1" x14ac:dyDescent="0.25">
      <c r="A100" s="87"/>
      <c r="B100" s="49"/>
      <c r="C100" s="89"/>
      <c r="D100" s="54"/>
      <c r="E100" s="189"/>
      <c r="F100" s="54"/>
      <c r="G100" s="54"/>
      <c r="H100" s="189"/>
      <c r="I100" s="45"/>
      <c r="J100" s="45"/>
      <c r="K100" s="83"/>
      <c r="L100" s="45"/>
      <c r="M100" s="87"/>
      <c r="N100" s="45"/>
      <c r="O100" s="45"/>
      <c r="P100" s="87"/>
      <c r="Q100" s="45"/>
      <c r="R100" s="53"/>
      <c r="S100" s="102"/>
      <c r="T100" s="103"/>
      <c r="U100" s="146"/>
      <c r="V100" s="103"/>
      <c r="W100" s="103"/>
      <c r="X100" s="146"/>
      <c r="Y100" s="42"/>
      <c r="Z100" s="53"/>
      <c r="AA100" s="98"/>
      <c r="AB100" s="54"/>
      <c r="AC100" s="189"/>
      <c r="AD100" s="54"/>
      <c r="AE100" s="54"/>
      <c r="AF100" s="189"/>
      <c r="AG100" s="42"/>
      <c r="AH100" s="31"/>
      <c r="AI100" s="46"/>
      <c r="AJ100" s="46"/>
      <c r="AK100" s="177"/>
      <c r="AL100" s="46"/>
      <c r="AM100" s="46"/>
      <c r="AN100" s="177"/>
      <c r="AO100" s="46"/>
      <c r="AP100" s="46"/>
      <c r="AQ100" s="46"/>
      <c r="AR100" s="46"/>
      <c r="AS100" s="46"/>
      <c r="AT100" s="46"/>
      <c r="AU100" s="46"/>
      <c r="AV100" s="46"/>
      <c r="AW100" s="46"/>
      <c r="AX100" s="101"/>
    </row>
    <row r="101" spans="1:50" ht="12" customHeight="1" x14ac:dyDescent="0.25">
      <c r="A101" s="87"/>
      <c r="B101" s="49"/>
      <c r="C101" s="89"/>
      <c r="D101" s="104"/>
      <c r="E101" s="104"/>
      <c r="F101" s="104"/>
      <c r="G101" s="104"/>
      <c r="H101" s="104"/>
      <c r="I101" s="45"/>
      <c r="J101" s="49"/>
      <c r="K101" s="89"/>
      <c r="L101" s="50"/>
      <c r="M101" s="172"/>
      <c r="N101" s="50"/>
      <c r="O101" s="50"/>
      <c r="P101" s="172"/>
      <c r="Q101" s="42"/>
      <c r="R101" s="53"/>
      <c r="S101" s="105"/>
      <c r="T101" s="104"/>
      <c r="U101" s="104"/>
      <c r="V101" s="104"/>
      <c r="W101" s="104"/>
      <c r="X101" s="104"/>
      <c r="Y101" s="42"/>
      <c r="Z101" s="53"/>
      <c r="AA101" s="76"/>
      <c r="AB101" s="77"/>
      <c r="AC101" s="171"/>
      <c r="AD101" s="77"/>
      <c r="AE101" s="77"/>
      <c r="AF101" s="171"/>
      <c r="AG101" s="162">
        <v>4</v>
      </c>
      <c r="AH101" s="43" t="str">
        <f>IF(AND(VLOOKUP(Z25,NP,12,FALSE)=0,VLOOKUP(Z25,NP,22,FALSE)=0),"",IF(VLOOKUP(Z25,NP,12,FALSE)=0,VLOOKUP(Z25,NP,4,FALSE),IF(VLOOKUP(Z25,NP,22,FALSE)=0,VLOOKUP(Z25,NP,14,FALSE),"")))</f>
        <v/>
      </c>
      <c r="AI101" s="44" t="str">
        <f>IF(AH101="","",IF(VLOOKUP(Z25,NP,12,FALSE)=0,CONCATENATE(VLOOKUP(Z25,NP,5,FALSE),"  ",VLOOKUP(Z25,NP,6,FALSE)),IF(VLOOKUP(Z25,NP,22,FALSE)=0,CONCATENATE(VLOOKUP(Z25,NP,15,FALSE),"  ",VLOOKUP(Z25,NP,16,FALSE)),"")))</f>
        <v/>
      </c>
      <c r="AJ101" s="44"/>
      <c r="AK101" s="170"/>
      <c r="AL101" s="44"/>
      <c r="AM101" s="44"/>
      <c r="AN101" s="170"/>
      <c r="AO101" s="44"/>
      <c r="AP101" s="31"/>
      <c r="AQ101" s="46"/>
      <c r="AR101" s="46"/>
      <c r="AS101" s="46"/>
      <c r="AT101" s="46"/>
      <c r="AU101" s="46"/>
      <c r="AV101" s="46"/>
      <c r="AW101" s="46"/>
      <c r="AX101" s="101"/>
    </row>
    <row r="102" spans="1:50" ht="12" customHeight="1" x14ac:dyDescent="0.25">
      <c r="A102" s="87"/>
      <c r="B102" s="49"/>
      <c r="C102" s="89"/>
      <c r="D102" s="42"/>
      <c r="E102" s="188"/>
      <c r="F102" s="42"/>
      <c r="G102" s="42"/>
      <c r="H102" s="188"/>
      <c r="I102" s="45"/>
      <c r="J102" s="42"/>
      <c r="K102" s="98"/>
      <c r="L102" s="54"/>
      <c r="M102" s="189"/>
      <c r="N102" s="54"/>
      <c r="O102" s="54"/>
      <c r="P102" s="189"/>
      <c r="Q102" s="45"/>
      <c r="R102" s="53"/>
      <c r="S102" s="99"/>
      <c r="T102" s="42"/>
      <c r="U102" s="188"/>
      <c r="V102" s="42"/>
      <c r="W102" s="42"/>
      <c r="X102" s="188"/>
      <c r="Y102" s="42"/>
      <c r="Z102" s="53"/>
      <c r="AA102" s="107"/>
      <c r="AB102" s="108"/>
      <c r="AC102" s="172"/>
      <c r="AD102" s="108"/>
      <c r="AE102" s="108"/>
      <c r="AF102" s="172"/>
      <c r="AG102" s="42"/>
      <c r="AH102" s="69"/>
      <c r="AI102" s="47" t="str">
        <f>IF(AH101="","",IF(VLOOKUP(Z25,NP,12,FALSE)=0,CONCATENATE(VLOOKUP(Z25,NP,8,FALSE)," pts - ",VLOOKUP(Z25,NP,11,FALSE)),IF(VLOOKUP(Z25,NP,22,FALSE)=0,CONCATENATE(VLOOKUP(Z25,NP,18,FALSE)," pts - ",VLOOKUP(Z25,NP,21,FALSE)),"")))</f>
        <v/>
      </c>
      <c r="AJ102" s="47"/>
      <c r="AK102" s="41"/>
      <c r="AL102" s="47"/>
      <c r="AM102" s="47"/>
      <c r="AN102" s="41"/>
      <c r="AO102" s="47"/>
      <c r="AP102" s="60"/>
      <c r="AQ102" s="46"/>
      <c r="AR102" s="46"/>
      <c r="AS102" s="46"/>
      <c r="AT102" s="46"/>
      <c r="AU102" s="46"/>
      <c r="AV102" s="46"/>
      <c r="AW102" s="46"/>
      <c r="AX102" s="101"/>
    </row>
    <row r="103" spans="1:50" ht="12" customHeight="1" x14ac:dyDescent="0.25">
      <c r="A103" s="87"/>
      <c r="B103" s="49"/>
      <c r="C103" s="89"/>
      <c r="D103" s="50"/>
      <c r="E103" s="172"/>
      <c r="F103" s="50"/>
      <c r="G103" s="50"/>
      <c r="H103" s="172"/>
      <c r="I103" s="42"/>
      <c r="J103" s="53"/>
      <c r="K103" s="102"/>
      <c r="L103" s="103"/>
      <c r="M103" s="146"/>
      <c r="N103" s="103"/>
      <c r="O103" s="103"/>
      <c r="P103" s="146"/>
      <c r="Q103" s="45"/>
      <c r="R103" s="53"/>
      <c r="S103" s="98"/>
      <c r="T103" s="54"/>
      <c r="U103" s="189"/>
      <c r="V103" s="54"/>
      <c r="W103" s="54"/>
      <c r="X103" s="189"/>
      <c r="Y103" s="42"/>
      <c r="Z103" s="53"/>
      <c r="AA103" s="102"/>
      <c r="AB103" s="103"/>
      <c r="AC103" s="146"/>
      <c r="AD103" s="103"/>
      <c r="AE103" s="103"/>
      <c r="AF103" s="146"/>
      <c r="AG103" s="42"/>
      <c r="AH103" s="27">
        <v>24</v>
      </c>
      <c r="AI103" s="55" t="s">
        <v>90</v>
      </c>
      <c r="AJ103" s="55"/>
      <c r="AK103" s="184" t="str">
        <f>IF(VLOOKUP(AH103,NP,32,FALSE)="","",IF(VLOOKUP(AH103,NP,32,FALSE)=0,"",VLOOKUP(AH103,NP,32,FALSE)))</f>
        <v/>
      </c>
      <c r="AL103" s="56" t="str">
        <f>IF(VLOOKUP(AH103,NP,33,FALSE)="","",IF(VLOOKUP(AH103,NP,34,FALSE)=2,"",VLOOKUP(AH103,NP,34,FALSE)))</f>
        <v/>
      </c>
      <c r="AM103" s="56"/>
      <c r="AN103" s="180" t="str">
        <f>IF(VLOOKUP(AH103,NP,33,FALSE)="","",IF(VLOOKUP(AH103,NP,33,FALSE)=0,"",VLOOKUP(AH103,NP,33,FALSE)))</f>
        <v xml:space="preserve"> </v>
      </c>
      <c r="AO103" s="57"/>
      <c r="AP103" s="58" t="str">
        <f>IF(VLOOKUP(AH103,NP,12,FALSE)=1,VLOOKUP(AH103,NP,4,FALSE),IF(VLOOKUP(AH103,NP,22,FALSE)=1,VLOOKUP(AH103,NP,14,FALSE),""))</f>
        <v/>
      </c>
      <c r="AQ103" s="44" t="str">
        <f>IF(AP103="","",IF(VLOOKUP(AH103,NP,12,FALSE)=1,CONCATENATE(VLOOKUP(AH103,NP,5,FALSE),"  ",VLOOKUP(AH103,NP,6,FALSE)),IF(VLOOKUP(AH103,NP,22,FALSE)=1,CONCATENATE(VLOOKUP(AH103,NP,15,FALSE),"  ",VLOOKUP(AH103,NP,16,FALSE)),"")))</f>
        <v/>
      </c>
      <c r="AR103" s="44"/>
      <c r="AS103" s="44"/>
      <c r="AT103" s="44"/>
      <c r="AU103" s="44"/>
      <c r="AV103" s="44"/>
      <c r="AW103" s="44"/>
      <c r="AX103" s="109" t="s">
        <v>4</v>
      </c>
    </row>
    <row r="104" spans="1:50" ht="12" customHeight="1" x14ac:dyDescent="0.25">
      <c r="A104" s="87"/>
      <c r="B104" s="49"/>
      <c r="C104" s="89"/>
      <c r="D104" s="54"/>
      <c r="E104" s="189"/>
      <c r="F104" s="54"/>
      <c r="G104" s="54"/>
      <c r="H104" s="189"/>
      <c r="I104" s="45"/>
      <c r="J104" s="53"/>
      <c r="K104" s="105"/>
      <c r="L104" s="104"/>
      <c r="M104" s="104"/>
      <c r="N104" s="104"/>
      <c r="O104" s="104"/>
      <c r="P104" s="104"/>
      <c r="Q104" s="45"/>
      <c r="R104" s="53"/>
      <c r="S104" s="89"/>
      <c r="T104" s="50"/>
      <c r="U104" s="172"/>
      <c r="V104" s="50"/>
      <c r="W104" s="50"/>
      <c r="X104" s="172"/>
      <c r="Y104" s="42"/>
      <c r="Z104" s="31"/>
      <c r="AA104" s="110"/>
      <c r="AB104" s="111"/>
      <c r="AC104" s="174"/>
      <c r="AD104" s="111"/>
      <c r="AE104" s="111"/>
      <c r="AF104" s="174"/>
      <c r="AG104" s="42"/>
      <c r="AH104" s="46"/>
      <c r="AI104" s="46"/>
      <c r="AJ104" s="46"/>
      <c r="AK104" s="177"/>
      <c r="AL104" s="46"/>
      <c r="AM104" s="46"/>
      <c r="AN104" s="177"/>
      <c r="AO104" s="69"/>
      <c r="AP104" s="59"/>
      <c r="AQ104" s="47" t="str">
        <f>IF(AP103="","",IF(VLOOKUP(AH103,NP,12,FALSE)=1,CONCATENATE(VLOOKUP(AH103,NP,8,FALSE)," pts - ",VLOOKUP(AH103,NP,11,FALSE)),IF(VLOOKUP(AH103,NP,22,FALSE)=1,CONCATENATE(VLOOKUP(AH103,NP,18,FALSE)," pts - ",VLOOKUP(AH103,NP,21,FALSE)),"")))</f>
        <v/>
      </c>
      <c r="AR104" s="47"/>
      <c r="AS104" s="47"/>
      <c r="AT104" s="47"/>
      <c r="AU104" s="47"/>
      <c r="AV104" s="47"/>
      <c r="AW104" s="47"/>
      <c r="AX104" s="101"/>
    </row>
    <row r="105" spans="1:50" ht="12" customHeight="1" x14ac:dyDescent="0.25">
      <c r="A105" s="87"/>
      <c r="B105" s="49"/>
      <c r="C105" s="89"/>
      <c r="D105" s="50"/>
      <c r="E105" s="172"/>
      <c r="F105" s="50"/>
      <c r="G105" s="50"/>
      <c r="H105" s="172"/>
      <c r="I105" s="42"/>
      <c r="J105" s="53"/>
      <c r="K105" s="99"/>
      <c r="L105" s="42"/>
      <c r="M105" s="188"/>
      <c r="N105" s="42"/>
      <c r="O105" s="42"/>
      <c r="P105" s="188"/>
      <c r="Q105" s="45"/>
      <c r="R105" s="53"/>
      <c r="S105" s="107"/>
      <c r="T105" s="108"/>
      <c r="U105" s="172"/>
      <c r="V105" s="108"/>
      <c r="W105" s="108"/>
      <c r="X105" s="172"/>
      <c r="Y105" s="42"/>
      <c r="Z105" s="31"/>
      <c r="AA105" s="112"/>
      <c r="AB105" s="113"/>
      <c r="AC105" s="205"/>
      <c r="AD105" s="113"/>
      <c r="AE105" s="113"/>
      <c r="AF105" s="205"/>
      <c r="AG105" s="162">
        <v>3</v>
      </c>
      <c r="AH105" s="43" t="str">
        <f>IF(AND(VLOOKUP(Z73,NP,12,FALSE)=0,VLOOKUP(Z73,NP,22,FALSE)=0),"",IF(VLOOKUP(Z73,NP,12,FALSE)=0,VLOOKUP(Z73,NP,4,FALSE),IF(VLOOKUP(Z73,NP,22,FALSE)=0,VLOOKUP(Z73,NP,14,FALSE),"")))</f>
        <v/>
      </c>
      <c r="AI105" s="44" t="str">
        <f>IF(AH105="","",IF(VLOOKUP(Z73,NP,12,FALSE)=0,CONCATENATE(VLOOKUP(Z73,NP,5,FALSE),"  ",VLOOKUP(Z73,NP,6,FALSE)),IF(VLOOKUP(Z73,NP,22,FALSE)=0,CONCATENATE(VLOOKUP(Z73,NP,15,FALSE),"  ",VLOOKUP(Z73,NP,16,FALSE)),"")))</f>
        <v/>
      </c>
      <c r="AJ105" s="44"/>
      <c r="AK105" s="170"/>
      <c r="AL105" s="44"/>
      <c r="AM105" s="44"/>
      <c r="AN105" s="170"/>
      <c r="AO105" s="44"/>
      <c r="AP105" s="60"/>
      <c r="AQ105" s="47" t="str">
        <f>IF(AP103="","",CONCATENATE(IF(VLOOKUP(AH103,NP,23,FALSE)="","",IF(VLOOKUP(AH103,NP,12,FALSE)=1,VLOOKUP(AH103,NP,23,FALSE),-VLOOKUP(AH103,NP,23,FALSE))),IF(VLOOKUP(AH103,NP,24,FALSE)="","",CONCATENATE(" / ",IF(VLOOKUP(AH103,NP,12,FALSE)=1,VLOOKUP(AH103,NP,24,FALSE),-VLOOKUP(AH103,NP,24,FALSE)))),IF(VLOOKUP(AH103,NP,25,FALSE)="","",CONCATENATE(" / ",IF(VLOOKUP(AH103,NP,12,FALSE)=1,VLOOKUP(AH103,NP,25,FALSE),-VLOOKUP(AH103,NP,25,FALSE)))),IF(VLOOKUP(AH103,NP,26,FALSE)="","",CONCATENATE(" / ",IF(VLOOKUP(AH103,NP,12,FALSE)=1,VLOOKUP(AH103,NP,26,FALSE),-VLOOKUP(AH103,NP,26,FALSE)))),IF(VLOOKUP(AH103,NP,27,FALSE)="","",CONCATENATE(" / ",IF(VLOOKUP(AH103,NP,12,FALSE)=1,VLOOKUP(AH103,NP,27,FALSE),-VLOOKUP(AH103,NP,27,FALSE)))),IF(VLOOKUP(AH103,NP,28)="","",CONCATENATE(" / ",IF(VLOOKUP(AH103,NP,12)=1,VLOOKUP(AH103,NP,28),-VLOOKUP(AH103,NP,28)))),IF(VLOOKUP(AH103,NP,29)="","",CONCATENATE(" / ",IF(VLOOKUP(AH103,NP,12)=1,VLOOKUP(AH103,NP,29),-VLOOKUP(AH103,NP,29))))))</f>
        <v/>
      </c>
      <c r="AR105" s="47"/>
      <c r="AS105" s="47"/>
      <c r="AT105" s="47"/>
      <c r="AU105" s="47"/>
      <c r="AV105" s="47"/>
      <c r="AW105" s="47"/>
      <c r="AX105" s="101"/>
    </row>
    <row r="106" spans="1:50" ht="12" customHeight="1" x14ac:dyDescent="0.25">
      <c r="A106" s="87"/>
      <c r="B106" s="49"/>
      <c r="C106" s="89"/>
      <c r="D106" s="54"/>
      <c r="E106" s="189"/>
      <c r="F106" s="54"/>
      <c r="G106" s="54"/>
      <c r="H106" s="189"/>
      <c r="I106" s="45"/>
      <c r="J106" s="53"/>
      <c r="K106" s="99"/>
      <c r="L106" s="42"/>
      <c r="M106" s="188"/>
      <c r="N106" s="42"/>
      <c r="O106" s="42"/>
      <c r="P106" s="188"/>
      <c r="Q106" s="45"/>
      <c r="R106" s="53"/>
      <c r="S106" s="102"/>
      <c r="T106" s="103"/>
      <c r="U106" s="146"/>
      <c r="V106" s="103"/>
      <c r="W106" s="103"/>
      <c r="X106" s="146"/>
      <c r="Y106" s="42"/>
      <c r="Z106" s="31"/>
      <c r="AA106" s="46"/>
      <c r="AB106" s="46"/>
      <c r="AC106" s="177"/>
      <c r="AD106" s="46"/>
      <c r="AE106" s="46"/>
      <c r="AF106" s="177"/>
      <c r="AG106" s="42"/>
      <c r="AH106" s="69"/>
      <c r="AI106" s="47" t="str">
        <f>IF(AH105="","",IF(VLOOKUP(Z73,NP,12,FALSE)=0,CONCATENATE(VLOOKUP(Z73,NP,8,FALSE)," pts - ",VLOOKUP(Z73,NP,11,FALSE)),IF(VLOOKUP(Z73,NP,22,FALSE)=0,CONCATENATE(VLOOKUP(Z73,NP,18,FALSE)," pts - ",VLOOKUP(Z73,NP,21,FALSE)),"")))</f>
        <v/>
      </c>
      <c r="AJ106" s="47"/>
      <c r="AK106" s="41"/>
      <c r="AL106" s="47"/>
      <c r="AM106" s="47"/>
      <c r="AN106" s="41"/>
      <c r="AO106" s="47"/>
      <c r="AP106" s="114"/>
      <c r="AQ106" s="46"/>
      <c r="AR106" s="46"/>
      <c r="AS106" s="46"/>
      <c r="AT106" s="46"/>
      <c r="AU106" s="46"/>
      <c r="AV106" s="46"/>
      <c r="AW106" s="69"/>
      <c r="AX106" s="95"/>
    </row>
    <row r="107" spans="1:50" ht="12" customHeight="1" x14ac:dyDescent="0.25">
      <c r="A107" s="87"/>
      <c r="B107" s="49"/>
      <c r="C107" s="89"/>
      <c r="D107" s="104"/>
      <c r="E107" s="104"/>
      <c r="F107" s="104"/>
      <c r="G107" s="104"/>
      <c r="H107" s="104"/>
      <c r="I107" s="45"/>
      <c r="J107" s="49"/>
      <c r="K107" s="89"/>
      <c r="L107" s="50"/>
      <c r="M107" s="172"/>
      <c r="N107" s="50"/>
      <c r="O107" s="50"/>
      <c r="P107" s="172"/>
      <c r="Q107" s="42"/>
      <c r="R107" s="53"/>
      <c r="S107" s="102"/>
      <c r="T107" s="103"/>
      <c r="U107" s="146"/>
      <c r="V107" s="103"/>
      <c r="W107" s="103"/>
      <c r="X107" s="146"/>
      <c r="Y107" s="42"/>
      <c r="Z107" s="31"/>
      <c r="AA107" s="46"/>
      <c r="AB107" s="46"/>
      <c r="AC107" s="177"/>
      <c r="AD107" s="46"/>
      <c r="AE107" s="46"/>
      <c r="AF107" s="177"/>
      <c r="AG107" s="42"/>
      <c r="AH107" s="31"/>
      <c r="AI107" s="115"/>
      <c r="AJ107" s="116"/>
      <c r="AK107" s="176"/>
      <c r="AL107" s="116"/>
      <c r="AM107" s="116"/>
      <c r="AN107" s="176"/>
      <c r="AO107" s="113"/>
      <c r="AP107" s="43" t="str">
        <f>IF(AND(VLOOKUP(AH103,NP,12,FALSE)=0,VLOOKUP(AH103,NP,22,FALSE)=0),"",IF(VLOOKUP(AH103,NP,12,FALSE)=0,VLOOKUP(AH103,NP,4,FALSE),IF(VLOOKUP(AH103,NP,22,FALSE)=0,VLOOKUP(AH103,NP,14,FALSE),"")))</f>
        <v/>
      </c>
      <c r="AQ107" s="44" t="str">
        <f>IF(AP107="","",IF(VLOOKUP(AH103,NP,12,FALSE)=0,CONCATENATE(VLOOKUP(AH103,NP,5,FALSE),"  ",VLOOKUP(AH103,NP,6,FALSE)),IF(VLOOKUP(AH103,NP,22,FALSE)=0,CONCATENATE(VLOOKUP(AH103,NP,15,FALSE),"  ",VLOOKUP(AH103,NP,16,FALSE)),"")))</f>
        <v/>
      </c>
      <c r="AR107" s="44"/>
      <c r="AS107" s="44"/>
      <c r="AT107" s="44"/>
      <c r="AU107" s="44"/>
      <c r="AV107" s="44"/>
      <c r="AW107" s="44"/>
      <c r="AX107" s="109" t="s">
        <v>5</v>
      </c>
    </row>
    <row r="108" spans="1:50" ht="12" customHeight="1" x14ac:dyDescent="0.25">
      <c r="A108" s="87"/>
      <c r="B108" s="49"/>
      <c r="C108" s="89"/>
      <c r="D108" s="42"/>
      <c r="E108" s="188"/>
      <c r="F108" s="42"/>
      <c r="G108" s="42"/>
      <c r="H108" s="188"/>
      <c r="I108" s="45"/>
      <c r="J108" s="53"/>
      <c r="K108" s="98"/>
      <c r="L108" s="54"/>
      <c r="M108" s="189"/>
      <c r="N108" s="54"/>
      <c r="O108" s="54"/>
      <c r="P108" s="189"/>
      <c r="Q108" s="42"/>
      <c r="R108" s="53"/>
      <c r="S108" s="102"/>
      <c r="T108" s="103"/>
      <c r="U108" s="146"/>
      <c r="V108" s="103"/>
      <c r="W108" s="103"/>
      <c r="X108" s="146"/>
      <c r="Y108" s="42"/>
      <c r="Z108" s="31"/>
      <c r="AA108" s="46"/>
      <c r="AB108" s="46"/>
      <c r="AC108" s="177"/>
      <c r="AD108" s="46"/>
      <c r="AE108" s="46"/>
      <c r="AF108" s="177"/>
      <c r="AG108" s="42"/>
      <c r="AH108" s="31"/>
      <c r="AI108" s="66"/>
      <c r="AJ108" s="66"/>
      <c r="AK108" s="182"/>
      <c r="AL108" s="66"/>
      <c r="AM108" s="66"/>
      <c r="AN108" s="182"/>
      <c r="AO108" s="46"/>
      <c r="AP108" s="69"/>
      <c r="AQ108" s="47" t="str">
        <f>IF(AP107="","",IF(VLOOKUP(AH103,NP,12,FALSE)=0,CONCATENATE(VLOOKUP(AH103,NP,8,FALSE)," pts - ",VLOOKUP(AH103,NP,11,FALSE)),IF(VLOOKUP(AH103,NP,22,FALSE)=0,CONCATENATE(VLOOKUP(AH103,NP,18,FALSE)," pts - ",VLOOKUP(AH103,NP,21,FALSE)),"")))</f>
        <v/>
      </c>
      <c r="AR108" s="47"/>
      <c r="AS108" s="47"/>
      <c r="AT108" s="47"/>
      <c r="AU108" s="47"/>
      <c r="AV108" s="47"/>
      <c r="AW108" s="47"/>
      <c r="AX108" s="101"/>
    </row>
    <row r="109" spans="1:50" ht="12" customHeight="1" x14ac:dyDescent="0.25">
      <c r="A109" s="87"/>
      <c r="B109" s="49"/>
      <c r="C109" s="89"/>
      <c r="D109" s="50"/>
      <c r="E109" s="172"/>
      <c r="F109" s="50"/>
      <c r="G109" s="50"/>
      <c r="H109" s="172"/>
      <c r="I109" s="42"/>
      <c r="J109" s="45"/>
      <c r="K109" s="83"/>
      <c r="L109" s="45"/>
      <c r="M109" s="87"/>
      <c r="N109" s="45"/>
      <c r="O109" s="45"/>
      <c r="P109" s="87"/>
      <c r="Q109" s="45"/>
      <c r="R109" s="53"/>
      <c r="S109" s="102"/>
      <c r="T109" s="103"/>
      <c r="U109" s="146"/>
      <c r="V109" s="103"/>
      <c r="W109" s="103"/>
      <c r="X109" s="146"/>
      <c r="Y109" s="42"/>
      <c r="Z109" s="91"/>
      <c r="AA109" s="117"/>
      <c r="AB109" s="117"/>
      <c r="AC109" s="117"/>
      <c r="AD109" s="117"/>
      <c r="AE109" s="117"/>
      <c r="AF109" s="117"/>
      <c r="AG109" s="118"/>
      <c r="AH109" s="91"/>
      <c r="AI109" s="117"/>
      <c r="AJ109" s="117"/>
      <c r="AK109" s="117"/>
      <c r="AL109" s="117"/>
      <c r="AM109" s="117"/>
      <c r="AN109" s="117"/>
      <c r="AO109" s="118"/>
      <c r="AX109" s="101"/>
    </row>
    <row r="110" spans="1:50" ht="12" customHeight="1" x14ac:dyDescent="0.25">
      <c r="A110" s="87"/>
      <c r="B110" s="49"/>
      <c r="C110" s="89"/>
      <c r="D110" s="50"/>
      <c r="E110" s="172"/>
      <c r="F110" s="50"/>
      <c r="G110" s="50"/>
      <c r="H110" s="172"/>
      <c r="I110" s="42"/>
      <c r="J110" s="45"/>
      <c r="K110" s="83"/>
      <c r="L110" s="45"/>
      <c r="M110" s="87"/>
      <c r="N110" s="45"/>
      <c r="O110" s="45"/>
      <c r="P110" s="87"/>
      <c r="Q110" s="45"/>
      <c r="R110" s="53"/>
      <c r="S110" s="102"/>
      <c r="T110" s="103"/>
      <c r="U110" s="146"/>
      <c r="V110" s="103"/>
      <c r="W110" s="103"/>
      <c r="X110" s="146"/>
      <c r="Y110" s="42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6"/>
      <c r="AO110" s="96"/>
      <c r="AX110" s="101"/>
    </row>
    <row r="111" spans="1:50" ht="12" customHeight="1" x14ac:dyDescent="0.25">
      <c r="A111" s="87"/>
      <c r="B111" s="49"/>
      <c r="C111" s="89"/>
      <c r="D111" s="54"/>
      <c r="E111" s="189"/>
      <c r="F111" s="54"/>
      <c r="G111" s="54"/>
      <c r="H111" s="189"/>
      <c r="I111" s="45"/>
      <c r="J111" s="45"/>
      <c r="K111" s="83"/>
      <c r="L111" s="45"/>
      <c r="M111" s="87"/>
      <c r="N111" s="45"/>
      <c r="O111" s="45"/>
      <c r="P111" s="87"/>
      <c r="Q111" s="45"/>
      <c r="R111" s="31"/>
      <c r="S111" s="90"/>
      <c r="T111" s="69"/>
      <c r="U111" s="201"/>
      <c r="V111" s="69"/>
      <c r="W111" s="69"/>
      <c r="X111" s="201"/>
      <c r="Y111" s="46"/>
      <c r="Z111" s="100" t="s">
        <v>6</v>
      </c>
      <c r="AA111" s="100"/>
      <c r="AB111" s="100"/>
      <c r="AC111" s="100"/>
      <c r="AD111" s="100"/>
      <c r="AE111" s="100"/>
      <c r="AF111" s="100"/>
      <c r="AG111" s="100"/>
      <c r="AH111" s="100" t="s">
        <v>7</v>
      </c>
      <c r="AI111" s="100"/>
      <c r="AJ111" s="100"/>
      <c r="AK111" s="100"/>
      <c r="AL111" s="100"/>
      <c r="AM111" s="100"/>
      <c r="AN111" s="100"/>
      <c r="AO111" s="100"/>
      <c r="AP111" s="46"/>
      <c r="AQ111" s="46"/>
      <c r="AR111" s="46"/>
      <c r="AS111" s="46"/>
      <c r="AT111" s="46"/>
      <c r="AU111" s="46"/>
      <c r="AV111" s="46"/>
      <c r="AW111" s="46"/>
      <c r="AX111" s="101"/>
    </row>
    <row r="112" spans="1:50" ht="12" customHeight="1" x14ac:dyDescent="0.35">
      <c r="A112" s="87"/>
      <c r="B112" s="49"/>
      <c r="C112" s="89"/>
      <c r="D112" s="50"/>
      <c r="E112" s="172"/>
      <c r="F112" s="50"/>
      <c r="G112" s="50"/>
      <c r="H112" s="172"/>
      <c r="I112" s="42"/>
      <c r="J112" s="45"/>
      <c r="K112" s="83"/>
      <c r="L112" s="45"/>
      <c r="M112" s="87"/>
      <c r="N112" s="45"/>
      <c r="O112" s="45"/>
      <c r="P112" s="87"/>
      <c r="Q112" s="45"/>
      <c r="R112" s="119"/>
      <c r="S112" s="120"/>
      <c r="T112" s="121"/>
      <c r="U112" s="202"/>
      <c r="V112" s="121"/>
      <c r="W112" s="121"/>
      <c r="X112" s="202"/>
      <c r="Y112" s="122"/>
      <c r="Z112" s="31"/>
      <c r="AA112" s="94"/>
      <c r="AB112" s="94"/>
      <c r="AC112" s="94"/>
      <c r="AD112" s="94"/>
      <c r="AE112" s="94"/>
      <c r="AF112" s="94"/>
      <c r="AG112" s="122"/>
      <c r="AH112" s="119"/>
      <c r="AI112" s="122"/>
      <c r="AJ112" s="122"/>
      <c r="AK112" s="185"/>
      <c r="AL112" s="122"/>
      <c r="AM112" s="122"/>
      <c r="AN112" s="185"/>
      <c r="AO112" s="122"/>
      <c r="AP112" s="119"/>
      <c r="AQ112" s="122"/>
      <c r="AR112" s="122"/>
      <c r="AS112" s="122"/>
      <c r="AT112" s="122"/>
      <c r="AU112" s="122"/>
      <c r="AV112" s="122"/>
      <c r="AW112" s="122"/>
      <c r="AX112" s="123"/>
    </row>
    <row r="113" spans="1:50" ht="12" customHeight="1" x14ac:dyDescent="0.35">
      <c r="A113" s="87"/>
      <c r="B113" s="49"/>
      <c r="C113" s="89"/>
      <c r="D113" s="54"/>
      <c r="E113" s="189"/>
      <c r="F113" s="54"/>
      <c r="G113" s="54"/>
      <c r="H113" s="189"/>
      <c r="I113" s="45"/>
      <c r="J113" s="45"/>
      <c r="K113" s="83"/>
      <c r="L113" s="45"/>
      <c r="M113" s="87"/>
      <c r="N113" s="45"/>
      <c r="O113" s="45"/>
      <c r="P113" s="87"/>
      <c r="Q113" s="45"/>
      <c r="R113" s="119"/>
      <c r="S113" s="124"/>
      <c r="T113" s="125"/>
      <c r="U113" s="203"/>
      <c r="V113" s="125"/>
      <c r="W113" s="125"/>
      <c r="X113" s="203"/>
      <c r="Y113" s="162">
        <v>8</v>
      </c>
      <c r="Z113" s="43" t="str">
        <f>IF(AND(VLOOKUP(R13,NP,12,FALSE)=0,VLOOKUP(R13,NP,22,FALSE)=0),"",IF(VLOOKUP(R13,NP,12,FALSE)=0,VLOOKUP(R13,NP,4,FALSE),IF(VLOOKUP(R13,NP,22,FALSE)=0,VLOOKUP(R13,NP,14,FALSE),"")))</f>
        <v/>
      </c>
      <c r="AA113" s="44" t="str">
        <f>IF(Z113="","",IF(VLOOKUP(R13,NP,12,FALSE)=0,CONCATENATE(VLOOKUP(R13,NP,5,FALSE),"  ",VLOOKUP(R13,NP,6,FALSE)),IF(VLOOKUP(R13,NP,22,FALSE)=0,CONCATENATE(VLOOKUP(R13,NP,15,FALSE),"  ",VLOOKUP(R13,NP,16,FALSE)),"")))</f>
        <v/>
      </c>
      <c r="AB113" s="44"/>
      <c r="AC113" s="170"/>
      <c r="AD113" s="44"/>
      <c r="AE113" s="44"/>
      <c r="AF113" s="170"/>
      <c r="AG113" s="44"/>
      <c r="AH113" s="31"/>
      <c r="AI113" s="46"/>
      <c r="AJ113" s="46"/>
      <c r="AK113" s="177"/>
      <c r="AL113" s="46"/>
      <c r="AM113" s="46"/>
      <c r="AN113" s="177"/>
      <c r="AO113" s="46"/>
      <c r="AP113" s="31"/>
      <c r="AQ113" s="46"/>
      <c r="AR113" s="46"/>
      <c r="AS113" s="46"/>
      <c r="AT113" s="46"/>
      <c r="AU113" s="46"/>
      <c r="AV113" s="46"/>
      <c r="AW113" s="46"/>
      <c r="AX113" s="123"/>
    </row>
    <row r="114" spans="1:50" ht="12" customHeight="1" x14ac:dyDescent="0.35">
      <c r="A114" s="87"/>
      <c r="B114" s="49"/>
      <c r="C114" s="89"/>
      <c r="D114" s="104"/>
      <c r="E114" s="104"/>
      <c r="F114" s="104"/>
      <c r="G114" s="104"/>
      <c r="H114" s="104"/>
      <c r="I114" s="45"/>
      <c r="J114" s="49"/>
      <c r="K114" s="89"/>
      <c r="L114" s="50"/>
      <c r="M114" s="172"/>
      <c r="N114" s="50"/>
      <c r="O114" s="50"/>
      <c r="P114" s="172"/>
      <c r="Q114" s="42"/>
      <c r="R114" s="119"/>
      <c r="S114" s="120"/>
      <c r="T114" s="121"/>
      <c r="U114" s="202"/>
      <c r="V114" s="121"/>
      <c r="W114" s="121"/>
      <c r="X114" s="202"/>
      <c r="Y114" s="122"/>
      <c r="Z114" s="69"/>
      <c r="AA114" s="47" t="str">
        <f>IF(Z113="","",IF(VLOOKUP(R13,NP,12,FALSE)=0,CONCATENATE(VLOOKUP(R13,NP,8,FALSE)," pts - ",VLOOKUP(R13,NP,11,FALSE)),IF(VLOOKUP(R13,NP,22,FALSE)=0,CONCATENATE(VLOOKUP(R13,NP,18,FALSE)," pts - ",VLOOKUP(R13,NP,21,FALSE)),"")))</f>
        <v/>
      </c>
      <c r="AB114" s="47"/>
      <c r="AC114" s="41"/>
      <c r="AD114" s="47"/>
      <c r="AE114" s="47"/>
      <c r="AF114" s="41"/>
      <c r="AG114" s="47"/>
      <c r="AH114" s="166">
        <v>5</v>
      </c>
      <c r="AI114" s="2"/>
      <c r="AJ114" s="7"/>
      <c r="AK114" s="183"/>
      <c r="AL114" s="7"/>
      <c r="AM114" s="7"/>
      <c r="AN114" s="183"/>
      <c r="AO114" s="8"/>
      <c r="AP114" s="31"/>
      <c r="AQ114" s="46"/>
      <c r="AR114" s="46"/>
      <c r="AS114" s="46"/>
      <c r="AT114" s="46"/>
      <c r="AU114" s="46"/>
      <c r="AV114" s="46"/>
      <c r="AW114" s="46"/>
      <c r="AX114" s="123"/>
    </row>
    <row r="115" spans="1:50" ht="12" customHeight="1" x14ac:dyDescent="0.35">
      <c r="A115" s="87"/>
      <c r="B115" s="49"/>
      <c r="C115" s="89"/>
      <c r="D115" s="42"/>
      <c r="E115" s="188"/>
      <c r="F115" s="42"/>
      <c r="G115" s="42"/>
      <c r="H115" s="188"/>
      <c r="I115" s="45"/>
      <c r="J115" s="42"/>
      <c r="K115" s="98"/>
      <c r="L115" s="54"/>
      <c r="M115" s="189"/>
      <c r="N115" s="54"/>
      <c r="O115" s="54"/>
      <c r="P115" s="189"/>
      <c r="Q115" s="45"/>
      <c r="R115" s="119"/>
      <c r="S115" s="120"/>
      <c r="T115" s="121"/>
      <c r="U115" s="202"/>
      <c r="V115" s="121"/>
      <c r="W115" s="121"/>
      <c r="X115" s="202"/>
      <c r="Y115" s="122"/>
      <c r="Z115" s="27">
        <v>30</v>
      </c>
      <c r="AA115" s="55" t="s">
        <v>90</v>
      </c>
      <c r="AB115" s="55"/>
      <c r="AC115" s="184" t="str">
        <f>IF(VLOOKUP(Z115,NP,32,FALSE)="","",IF(VLOOKUP(Z115,NP,32,FALSE)=0,"",VLOOKUP(Z115,NP,32,FALSE)))</f>
        <v/>
      </c>
      <c r="AD115" s="56" t="str">
        <f>IF(VLOOKUP(Z115,NP,33,FALSE)="","",IF(VLOOKUP(Z115,NP,34,FALSE)=2,"",VLOOKUP(Z115,NP,34,FALSE)))</f>
        <v/>
      </c>
      <c r="AE115" s="56"/>
      <c r="AF115" s="180" t="str">
        <f>IF(VLOOKUP(Z115,NP,33,FALSE)="","",IF(VLOOKUP(Z115,NP,33,FALSE)=0,"",VLOOKUP(Z115,NP,33,FALSE)))</f>
        <v xml:space="preserve"> </v>
      </c>
      <c r="AG115" s="57"/>
      <c r="AH115" s="58" t="str">
        <f>IF(VLOOKUP(AH118,NP,4,FALSE)=0,"",VLOOKUP(AH118,NP,4,FALSE))</f>
        <v/>
      </c>
      <c r="AI115" s="44" t="str">
        <f>IF(AH115="","",CONCATENATE(VLOOKUP(AH118,NP,5,FALSE),"  ",VLOOKUP(AH118,NP,6,FALSE)))</f>
        <v/>
      </c>
      <c r="AJ115" s="44"/>
      <c r="AK115" s="170"/>
      <c r="AL115" s="44"/>
      <c r="AM115" s="44"/>
      <c r="AN115" s="170"/>
      <c r="AO115" s="44"/>
      <c r="AP115" s="31"/>
      <c r="AQ115" s="46"/>
      <c r="AR115" s="46"/>
      <c r="AS115" s="46"/>
      <c r="AT115" s="46"/>
      <c r="AU115" s="46"/>
      <c r="AV115" s="46"/>
      <c r="AW115" s="46"/>
      <c r="AX115" s="123"/>
    </row>
    <row r="116" spans="1:50" ht="12" customHeight="1" x14ac:dyDescent="0.35">
      <c r="A116" s="87"/>
      <c r="B116" s="49"/>
      <c r="C116" s="89"/>
      <c r="D116" s="50"/>
      <c r="E116" s="172"/>
      <c r="F116" s="50"/>
      <c r="G116" s="50"/>
      <c r="H116" s="172"/>
      <c r="I116" s="42"/>
      <c r="J116" s="53"/>
      <c r="K116" s="102"/>
      <c r="L116" s="103"/>
      <c r="M116" s="146"/>
      <c r="N116" s="103"/>
      <c r="O116" s="103"/>
      <c r="P116" s="146"/>
      <c r="Q116" s="45"/>
      <c r="R116" s="119"/>
      <c r="S116" s="120"/>
      <c r="T116" s="121"/>
      <c r="U116" s="202"/>
      <c r="V116" s="121"/>
      <c r="W116" s="121"/>
      <c r="X116" s="202"/>
      <c r="Y116" s="122"/>
      <c r="Z116" s="46"/>
      <c r="AA116" s="46"/>
      <c r="AB116" s="46"/>
      <c r="AC116" s="177"/>
      <c r="AD116" s="46"/>
      <c r="AE116" s="46"/>
      <c r="AF116" s="177"/>
      <c r="AG116" s="69"/>
      <c r="AH116" s="59"/>
      <c r="AI116" s="47" t="str">
        <f>IF(AH115="","",CONCATENATE(VLOOKUP(AH118,NP,8,FALSE)," pts - ",VLOOKUP(AH118,NP,11,FALSE)))</f>
        <v/>
      </c>
      <c r="AJ116" s="47"/>
      <c r="AK116" s="41"/>
      <c r="AL116" s="47"/>
      <c r="AM116" s="47"/>
      <c r="AN116" s="41"/>
      <c r="AO116" s="47"/>
      <c r="AP116" s="60"/>
      <c r="AQ116" s="46"/>
      <c r="AR116" s="46"/>
      <c r="AS116" s="46"/>
      <c r="AT116" s="46"/>
      <c r="AU116" s="46"/>
      <c r="AV116" s="46"/>
      <c r="AW116" s="46"/>
      <c r="AX116" s="123"/>
    </row>
    <row r="117" spans="1:50" ht="12" customHeight="1" x14ac:dyDescent="0.35">
      <c r="A117" s="87"/>
      <c r="B117" s="49"/>
      <c r="C117" s="89"/>
      <c r="D117" s="54"/>
      <c r="E117" s="189"/>
      <c r="F117" s="54"/>
      <c r="G117" s="54"/>
      <c r="H117" s="189"/>
      <c r="I117" s="45"/>
      <c r="J117" s="53"/>
      <c r="K117" s="105"/>
      <c r="L117" s="104"/>
      <c r="M117" s="104"/>
      <c r="N117" s="104"/>
      <c r="O117" s="104"/>
      <c r="P117" s="104"/>
      <c r="Q117" s="45"/>
      <c r="R117" s="119"/>
      <c r="S117" s="124"/>
      <c r="T117" s="125"/>
      <c r="U117" s="203"/>
      <c r="V117" s="125"/>
      <c r="W117" s="125"/>
      <c r="X117" s="203"/>
      <c r="Y117" s="162">
        <v>5</v>
      </c>
      <c r="Z117" s="43" t="str">
        <f>IF(AND(VLOOKUP(R37,NP,12,FALSE)=0,VLOOKUP(R37,NP,22,FALSE)=0),"",IF(VLOOKUP(R37,NP,12,FALSE)=0,VLOOKUP(R37,NP,4,FALSE),IF(VLOOKUP(R37,NP,22,FALSE)=0,VLOOKUP(R37,NP,14,FALSE),"")))</f>
        <v/>
      </c>
      <c r="AA117" s="44" t="str">
        <f>IF(Z117="","",IF(VLOOKUP(R37,NP,12,FALSE)=0,CONCATENATE(VLOOKUP(R37,NP,5,FALSE),"  ",VLOOKUP(R37,NP,6,FALSE)),IF(VLOOKUP(R37,NP,22,FALSE)=0,CONCATENATE(VLOOKUP(R37,NP,15,FALSE),"  ",VLOOKUP(R37,NP,16,FALSE)),"")))</f>
        <v/>
      </c>
      <c r="AB117" s="44"/>
      <c r="AC117" s="170"/>
      <c r="AD117" s="44"/>
      <c r="AE117" s="44"/>
      <c r="AF117" s="170"/>
      <c r="AG117" s="44"/>
      <c r="AH117" s="60"/>
      <c r="AI117" s="47" t="str">
        <f>IF(AH115="","",CONCATENATE(IF(VLOOKUP(Z115,NP,23,FALSE)="","",IF(VLOOKUP(Z115,NP,12,FALSE)=1,VLOOKUP(Z115,NP,23,FALSE),-VLOOKUP(Z115,NP,23,FALSE))),IF(VLOOKUP(Z115,NP,24,FALSE)="","",CONCATENATE(" / ",IF(VLOOKUP(Z115,NP,12,FALSE)=1,VLOOKUP(Z115,NP,24,FALSE),-VLOOKUP(Z115,NP,24,FALSE)))),IF(VLOOKUP(Z115,NP,25,FALSE)="","",CONCATENATE(" / ",IF(VLOOKUP(Z115,NP,12,FALSE)=1,VLOOKUP(Z115,NP,25,FALSE),-VLOOKUP(Z115,NP,25,FALSE)))),IF(VLOOKUP(Z115,NP,26,FALSE)="","",CONCATENATE(" / ",IF(VLOOKUP(Z115,NP,12,FALSE)=1,VLOOKUP(Z115,NP,26,FALSE),-VLOOKUP(Z115,NP,26,FALSE)))),IF(VLOOKUP(Z115,NP,27,FALSE)="","",CONCATENATE(" / ",IF(VLOOKUP(Z115,NP,12,FALSE)=1,VLOOKUP(Z115,NP,27,FALSE),-VLOOKUP(Z115,NP,27,FALSE)))),IF(VLOOKUP(Z115,NP,28)="","",CONCATENATE(" / ",IF(VLOOKUP(Z115,NP,12)=1,VLOOKUP(Z115,NP,28),-VLOOKUP(Z115,NP,28)))),IF(VLOOKUP(Z115,NP,29)="","",CONCATENATE(" / ",IF(VLOOKUP(Z115,NP,12)=1,VLOOKUP(Z115,NP,29),-VLOOKUP(Z115,NP,29))))))</f>
        <v/>
      </c>
      <c r="AJ117" s="47"/>
      <c r="AK117" s="41"/>
      <c r="AL117" s="47"/>
      <c r="AM117" s="47"/>
      <c r="AN117" s="41"/>
      <c r="AO117" s="47"/>
      <c r="AP117" s="60"/>
      <c r="AQ117" s="46"/>
      <c r="AR117" s="46"/>
      <c r="AS117" s="46"/>
      <c r="AT117" s="46"/>
      <c r="AU117" s="46"/>
      <c r="AV117" s="46"/>
      <c r="AW117" s="46"/>
      <c r="AX117" s="123"/>
    </row>
    <row r="118" spans="1:50" ht="12" customHeight="1" x14ac:dyDescent="0.35">
      <c r="A118" s="87"/>
      <c r="B118" s="49"/>
      <c r="C118" s="89"/>
      <c r="D118" s="50"/>
      <c r="E118" s="172"/>
      <c r="F118" s="50"/>
      <c r="G118" s="50"/>
      <c r="H118" s="172"/>
      <c r="I118" s="42"/>
      <c r="J118" s="53"/>
      <c r="K118" s="99"/>
      <c r="L118" s="42"/>
      <c r="M118" s="188"/>
      <c r="N118" s="42"/>
      <c r="O118" s="42"/>
      <c r="P118" s="188"/>
      <c r="Q118" s="45"/>
      <c r="R118" s="119"/>
      <c r="S118" s="120"/>
      <c r="T118" s="121"/>
      <c r="U118" s="202"/>
      <c r="V118" s="121"/>
      <c r="W118" s="121"/>
      <c r="X118" s="202"/>
      <c r="Y118" s="122"/>
      <c r="Z118" s="69"/>
      <c r="AA118" s="47" t="str">
        <f>IF(Z117="","",IF(VLOOKUP(R37,NP,12,FALSE)=0,CONCATENATE(VLOOKUP(R37,NP,8,FALSE)," pts - ",VLOOKUP(R37,NP,11,FALSE)),IF(VLOOKUP(R37,NP,22,FALSE)=0,CONCATENATE(VLOOKUP(R37,NP,18,FALSE)," pts - ",VLOOKUP(R37,NP,21,FALSE)),"")))</f>
        <v/>
      </c>
      <c r="AB118" s="47"/>
      <c r="AC118" s="41"/>
      <c r="AD118" s="47"/>
      <c r="AE118" s="47"/>
      <c r="AF118" s="41"/>
      <c r="AG118" s="47"/>
      <c r="AH118" s="27">
        <v>26</v>
      </c>
      <c r="AI118" s="55" t="s">
        <v>90</v>
      </c>
      <c r="AJ118" s="55"/>
      <c r="AK118" s="184" t="str">
        <f>IF(VLOOKUP(AH118,NP,32,FALSE)="","",IF(VLOOKUP(AH118,NP,32,FALSE)=0,"",VLOOKUP(AH118,NP,32,FALSE)))</f>
        <v/>
      </c>
      <c r="AL118" s="56" t="str">
        <f>IF(VLOOKUP(AH118,NP,33,FALSE)="","",IF(VLOOKUP(AH118,NP,34,FALSE)=2,"",VLOOKUP(AH118,NP,34,FALSE)))</f>
        <v/>
      </c>
      <c r="AM118" s="56"/>
      <c r="AN118" s="180" t="str">
        <f>IF(VLOOKUP(AH118,NP,33,FALSE)="","",IF(VLOOKUP(AH118,NP,33,FALSE)=0,"",VLOOKUP(AH118,NP,33,FALSE)))</f>
        <v xml:space="preserve"> </v>
      </c>
      <c r="AO118" s="57"/>
      <c r="AP118" s="58" t="str">
        <f>IF(VLOOKUP(AH118,NP,12,FALSE)=1,VLOOKUP(AH118,NP,4,FALSE),IF(VLOOKUP(AH118,NP,22,FALSE)=1,VLOOKUP(AH118,NP,14,FALSE),""))</f>
        <v/>
      </c>
      <c r="AQ118" s="44" t="str">
        <f>IF(AP118="","",IF(VLOOKUP(AH118,NP,12,FALSE)=1,CONCATENATE(VLOOKUP(AH118,NP,5,FALSE),"  ",VLOOKUP(AH118,NP,6,FALSE)),IF(VLOOKUP(AH118,NP,22,FALSE)=1,CONCATENATE(VLOOKUP(AH118,NP,15,FALSE),"  ",VLOOKUP(AH118,NP,16,FALSE)),"")))</f>
        <v/>
      </c>
      <c r="AR118" s="44"/>
      <c r="AS118" s="44"/>
      <c r="AT118" s="44"/>
      <c r="AU118" s="44"/>
      <c r="AV118" s="44"/>
      <c r="AW118" s="44"/>
      <c r="AX118" s="109" t="s">
        <v>8</v>
      </c>
    </row>
    <row r="119" spans="1:50" ht="12" customHeight="1" x14ac:dyDescent="0.35">
      <c r="A119" s="87"/>
      <c r="B119" s="49"/>
      <c r="C119" s="89"/>
      <c r="D119" s="54"/>
      <c r="E119" s="189"/>
      <c r="F119" s="54"/>
      <c r="G119" s="54"/>
      <c r="H119" s="189"/>
      <c r="I119" s="45"/>
      <c r="J119" s="53"/>
      <c r="K119" s="99"/>
      <c r="L119" s="42"/>
      <c r="M119" s="188"/>
      <c r="N119" s="42"/>
      <c r="O119" s="42"/>
      <c r="P119" s="188"/>
      <c r="Q119" s="45"/>
      <c r="R119" s="119"/>
      <c r="S119" s="124"/>
      <c r="T119" s="125"/>
      <c r="U119" s="203"/>
      <c r="V119" s="125"/>
      <c r="W119" s="125"/>
      <c r="X119" s="203"/>
      <c r="Y119" s="162">
        <v>6</v>
      </c>
      <c r="Z119" s="43" t="str">
        <f>IF(AND(VLOOKUP(R61,NP,12,FALSE)=0,VLOOKUP(R61,NP,22,FALSE)=0),"",IF(VLOOKUP(R61,NP,12,FALSE)=0,VLOOKUP(R61,NP,4,FALSE),IF(VLOOKUP(R61,NP,22,FALSE)=0,VLOOKUP(R61,NP,14,FALSE),"")))</f>
        <v/>
      </c>
      <c r="AA119" s="44" t="str">
        <f>IF(Z119="","",IF(VLOOKUP(R61,NP,12,FALSE)=0,CONCATENATE(VLOOKUP(R61,NP,5,FALSE),"  ",VLOOKUP(R61,NP,6,FALSE)),IF(VLOOKUP(R61,NP,22,FALSE)=0,CONCATENATE(VLOOKUP(R61,NP,15,FALSE),"  ",VLOOKUP(R61,NP,16,FALSE)),"")))</f>
        <v/>
      </c>
      <c r="AB119" s="44"/>
      <c r="AC119" s="170"/>
      <c r="AD119" s="44"/>
      <c r="AE119" s="44"/>
      <c r="AF119" s="170"/>
      <c r="AG119" s="44"/>
      <c r="AH119" s="31"/>
      <c r="AI119" s="46"/>
      <c r="AJ119" s="46"/>
      <c r="AK119" s="177"/>
      <c r="AL119" s="46"/>
      <c r="AM119" s="46"/>
      <c r="AN119" s="177"/>
      <c r="AO119" s="69"/>
      <c r="AP119" s="59"/>
      <c r="AQ119" s="47" t="str">
        <f>IF(AP118="","",IF(VLOOKUP(AH118,NP,12,FALSE)=1,CONCATENATE(VLOOKUP(AH118,NP,8,FALSE)," pts - ",VLOOKUP(AH118,NP,11,FALSE)),IF(VLOOKUP(AH118,NP,22,FALSE)=1,CONCATENATE(VLOOKUP(AH118,NP,18,FALSE)," pts - ",VLOOKUP(AH118,NP,21,FALSE)),"")))</f>
        <v/>
      </c>
      <c r="AR119" s="47"/>
      <c r="AS119" s="47"/>
      <c r="AT119" s="47"/>
      <c r="AU119" s="47"/>
      <c r="AV119" s="47"/>
      <c r="AW119" s="47"/>
      <c r="AX119" s="123"/>
    </row>
    <row r="120" spans="1:50" ht="12" customHeight="1" x14ac:dyDescent="0.35">
      <c r="A120" s="87"/>
      <c r="B120" s="49"/>
      <c r="C120" s="89"/>
      <c r="D120" s="104"/>
      <c r="E120" s="104"/>
      <c r="F120" s="104"/>
      <c r="G120" s="104"/>
      <c r="H120" s="104"/>
      <c r="I120" s="45"/>
      <c r="J120" s="49"/>
      <c r="K120" s="89"/>
      <c r="L120" s="50"/>
      <c r="M120" s="172"/>
      <c r="N120" s="50"/>
      <c r="O120" s="50"/>
      <c r="P120" s="172"/>
      <c r="Q120" s="42"/>
      <c r="R120" s="119"/>
      <c r="S120" s="120"/>
      <c r="T120" s="121"/>
      <c r="U120" s="202"/>
      <c r="V120" s="121"/>
      <c r="W120" s="121"/>
      <c r="X120" s="202"/>
      <c r="Y120" s="122"/>
      <c r="Z120" s="69"/>
      <c r="AA120" s="47" t="str">
        <f>IF(Z119="","",IF(VLOOKUP(R61,NP,12,FALSE)=0,CONCATENATE(VLOOKUP(R61,NP,8,FALSE)," pts - ",VLOOKUP(R61,NP,11,FALSE)),IF(VLOOKUP(R61,NP,22,FALSE)=0,CONCATENATE(VLOOKUP(R61,NP,18,FALSE)," pts - ",VLOOKUP(R61,NP,21,FALSE)),"")))</f>
        <v/>
      </c>
      <c r="AB120" s="47"/>
      <c r="AC120" s="41"/>
      <c r="AD120" s="47"/>
      <c r="AE120" s="47"/>
      <c r="AF120" s="41"/>
      <c r="AG120" s="47"/>
      <c r="AH120" s="9"/>
      <c r="AI120" s="2"/>
      <c r="AJ120" s="7"/>
      <c r="AK120" s="183"/>
      <c r="AL120" s="7"/>
      <c r="AM120" s="7"/>
      <c r="AN120" s="183"/>
      <c r="AO120" s="8"/>
      <c r="AP120" s="60"/>
      <c r="AQ120" s="47" t="str">
        <f>IF(AP118="","",CONCATENATE(IF(VLOOKUP(AH118,NP,23,FALSE)="","",IF(VLOOKUP(AH118,NP,12,FALSE)=1,VLOOKUP(AH118,NP,23,FALSE),-VLOOKUP(AH118,NP,23,FALSE))),IF(VLOOKUP(AH118,NP,24,FALSE)="","",CONCATENATE(" / ",IF(VLOOKUP(AH118,NP,12,FALSE)=1,VLOOKUP(AH118,NP,24,FALSE),-VLOOKUP(AH118,NP,24,FALSE)))),IF(VLOOKUP(AH118,NP,25,FALSE)="","",CONCATENATE(" / ",IF(VLOOKUP(AH118,NP,12,FALSE)=1,VLOOKUP(AH118,NP,25,FALSE),-VLOOKUP(AH118,NP,25,FALSE)))),IF(VLOOKUP(AH118,NP,26,FALSE)="","",CONCATENATE(" / ",IF(VLOOKUP(AH118,NP,12,FALSE)=1,VLOOKUP(AH118,NP,26,FALSE),-VLOOKUP(AH118,NP,26,FALSE)))),IF(VLOOKUP(AH118,NP,27,FALSE)="","",CONCATENATE(" / ",IF(VLOOKUP(AH118,NP,12,FALSE)=1,VLOOKUP(AH118,NP,27,FALSE),-VLOOKUP(AH118,NP,27,FALSE)))),IF(VLOOKUP(AH118,NP,28)="","",CONCATENATE(" / ",IF(VLOOKUP(AH118,NP,12)=1,VLOOKUP(AH118,NP,28),-VLOOKUP(AH118,NP,28)))),IF(VLOOKUP(AH118,NP,29)="","",CONCATENATE(" / ",IF(VLOOKUP(AH118,NP,12)=1,VLOOKUP(AH118,NP,29),-VLOOKUP(AH118,NP,29))))))</f>
        <v/>
      </c>
      <c r="AR120" s="47"/>
      <c r="AS120" s="47"/>
      <c r="AT120" s="47"/>
      <c r="AU120" s="47"/>
      <c r="AV120" s="47"/>
      <c r="AW120" s="47"/>
      <c r="AX120" s="123"/>
    </row>
    <row r="121" spans="1:50" ht="12" customHeight="1" x14ac:dyDescent="0.35">
      <c r="A121" s="87"/>
      <c r="B121" s="49"/>
      <c r="C121" s="89"/>
      <c r="D121" s="42"/>
      <c r="E121" s="188"/>
      <c r="F121" s="42"/>
      <c r="G121" s="42"/>
      <c r="H121" s="188"/>
      <c r="I121" s="45"/>
      <c r="J121" s="53"/>
      <c r="K121" s="98"/>
      <c r="L121" s="54"/>
      <c r="M121" s="189"/>
      <c r="N121" s="54"/>
      <c r="O121" s="54"/>
      <c r="P121" s="189"/>
      <c r="Q121" s="42"/>
      <c r="R121" s="119"/>
      <c r="S121" s="120"/>
      <c r="T121" s="121"/>
      <c r="U121" s="202"/>
      <c r="V121" s="121"/>
      <c r="W121" s="121"/>
      <c r="X121" s="202"/>
      <c r="Y121" s="122"/>
      <c r="Z121" s="27">
        <v>32</v>
      </c>
      <c r="AA121" s="55" t="s">
        <v>90</v>
      </c>
      <c r="AB121" s="55"/>
      <c r="AC121" s="184" t="str">
        <f>IF(VLOOKUP(Z121,NP,32,FALSE)="","",IF(VLOOKUP(Z121,NP,32,FALSE)=0,"",VLOOKUP(Z121,NP,32,FALSE)))</f>
        <v/>
      </c>
      <c r="AD121" s="56" t="str">
        <f>IF(VLOOKUP(Z121,NP,33,FALSE)="","",IF(VLOOKUP(Z121,NP,34,FALSE)=2,"",VLOOKUP(Z121,NP,34,FALSE)))</f>
        <v/>
      </c>
      <c r="AE121" s="56"/>
      <c r="AF121" s="180" t="str">
        <f>IF(VLOOKUP(Z121,NP,33,FALSE)="","",IF(VLOOKUP(Z121,NP,33,FALSE)=0,"",VLOOKUP(Z121,NP,33,FALSE)))</f>
        <v xml:space="preserve"> </v>
      </c>
      <c r="AG121" s="57"/>
      <c r="AH121" s="58" t="str">
        <f>IF(VLOOKUP(AH118,NP,14,FALSE)=0,"",VLOOKUP(AH118,NP,14,FALSE))</f>
        <v/>
      </c>
      <c r="AI121" s="44" t="str">
        <f>IF(AH121="","",CONCATENATE(VLOOKUP(AH118,NP,15,FALSE),"  ",VLOOKUP(AH118,NP,16,FALSE)))</f>
        <v/>
      </c>
      <c r="AJ121" s="44"/>
      <c r="AK121" s="170"/>
      <c r="AL121" s="44"/>
      <c r="AM121" s="44"/>
      <c r="AN121" s="170"/>
      <c r="AO121" s="44"/>
      <c r="AP121" s="60"/>
      <c r="AQ121" s="46"/>
      <c r="AR121" s="46"/>
      <c r="AS121" s="46"/>
      <c r="AT121" s="46"/>
      <c r="AU121" s="46"/>
      <c r="AV121" s="46"/>
      <c r="AW121" s="69"/>
      <c r="AX121" s="123"/>
    </row>
    <row r="122" spans="1:50" ht="12" customHeight="1" x14ac:dyDescent="0.35">
      <c r="A122" s="87"/>
      <c r="B122" s="49"/>
      <c r="C122" s="89"/>
      <c r="D122" s="50"/>
      <c r="E122" s="172"/>
      <c r="F122" s="50"/>
      <c r="G122" s="50"/>
      <c r="H122" s="172"/>
      <c r="I122" s="42"/>
      <c r="J122" s="45"/>
      <c r="K122" s="83"/>
      <c r="L122" s="45"/>
      <c r="M122" s="87"/>
      <c r="N122" s="45"/>
      <c r="O122" s="45"/>
      <c r="P122" s="87"/>
      <c r="Q122" s="45"/>
      <c r="R122" s="119"/>
      <c r="S122" s="120"/>
      <c r="T122" s="121"/>
      <c r="U122" s="202"/>
      <c r="V122" s="121"/>
      <c r="W122" s="121"/>
      <c r="X122" s="202"/>
      <c r="Y122" s="122"/>
      <c r="Z122" s="46"/>
      <c r="AA122" s="46"/>
      <c r="AB122" s="46"/>
      <c r="AC122" s="177"/>
      <c r="AD122" s="46"/>
      <c r="AE122" s="46"/>
      <c r="AF122" s="177"/>
      <c r="AG122" s="69"/>
      <c r="AH122" s="166">
        <v>6</v>
      </c>
      <c r="AI122" s="63" t="str">
        <f>IF(AH121="","",CONCATENATE(VLOOKUP(AH118,NP,18,FALSE)," pts - ",VLOOKUP(AH118,NP,21,FALSE)))</f>
        <v/>
      </c>
      <c r="AJ122" s="63"/>
      <c r="AK122" s="186"/>
      <c r="AL122" s="63"/>
      <c r="AM122" s="63"/>
      <c r="AN122" s="186"/>
      <c r="AO122" s="63"/>
      <c r="AP122" s="31"/>
      <c r="AQ122" s="46"/>
      <c r="AR122" s="46"/>
      <c r="AS122" s="46"/>
      <c r="AT122" s="46"/>
      <c r="AU122" s="46"/>
      <c r="AV122" s="46"/>
      <c r="AW122" s="42"/>
      <c r="AX122" s="123"/>
    </row>
    <row r="123" spans="1:50" ht="12" customHeight="1" x14ac:dyDescent="0.35">
      <c r="A123" s="87"/>
      <c r="B123" s="49"/>
      <c r="C123" s="89"/>
      <c r="D123" s="54"/>
      <c r="E123" s="189"/>
      <c r="F123" s="54"/>
      <c r="G123" s="54"/>
      <c r="H123" s="189"/>
      <c r="I123" s="45"/>
      <c r="J123" s="45"/>
      <c r="K123" s="83"/>
      <c r="L123" s="45"/>
      <c r="M123" s="87"/>
      <c r="N123" s="45"/>
      <c r="O123" s="45"/>
      <c r="P123" s="87"/>
      <c r="Q123" s="45"/>
      <c r="R123" s="119"/>
      <c r="S123" s="124"/>
      <c r="T123" s="125"/>
      <c r="U123" s="203"/>
      <c r="V123" s="125"/>
      <c r="W123" s="125"/>
      <c r="X123" s="203"/>
      <c r="Y123" s="162">
        <v>7</v>
      </c>
      <c r="Z123" s="43" t="str">
        <f>IF(AND(VLOOKUP(R85,NP,12,FALSE)=0,VLOOKUP(R85,NP,22,FALSE)=0),"",IF(VLOOKUP(R85,NP,12,FALSE)=0,VLOOKUP(R85,NP,4,FALSE),IF(VLOOKUP(R85,NP,22,FALSE)=0,VLOOKUP(R85,NP,14,FALSE),"")))</f>
        <v/>
      </c>
      <c r="AA123" s="44" t="str">
        <f>IF(Z123="","",IF(VLOOKUP(R85,NP,12,FALSE)=0,CONCATENATE(VLOOKUP(R85,NP,5,FALSE),"  ",VLOOKUP(R85,NP,6,FALSE)),IF(VLOOKUP(R85,NP,22,FALSE)=0,CONCATENATE(VLOOKUP(R85,NP,15,FALSE),"  ",VLOOKUP(R85,NP,16,FALSE)),"")))</f>
        <v/>
      </c>
      <c r="AB123" s="44"/>
      <c r="AC123" s="170"/>
      <c r="AD123" s="44"/>
      <c r="AE123" s="44"/>
      <c r="AF123" s="170"/>
      <c r="AG123" s="44"/>
      <c r="AH123" s="60"/>
      <c r="AI123" s="47" t="str">
        <f>IF(AH121="","",CONCATENATE(IF(VLOOKUP(Z121,NP,23,FALSE)="","",IF(VLOOKUP(Z121,NP,12,FALSE)=1,VLOOKUP(Z121,NP,23,FALSE),-VLOOKUP(Z121,NP,23,FALSE))),IF(VLOOKUP(Z121,NP,24,FALSE)="","",CONCATENATE(" / ",IF(VLOOKUP(Z121,NP,12,FALSE)=1,VLOOKUP(Z121,NP,24,FALSE),-VLOOKUP(Z121,NP,24,FALSE)))),IF(VLOOKUP(Z121,NP,25,FALSE)="","",CONCATENATE(" / ",IF(VLOOKUP(Z121,NP,12,FALSE)=1,VLOOKUP(Z121,NP,25,FALSE),-VLOOKUP(Z121,NP,25,FALSE)))),IF(VLOOKUP(Z121,NP,26,FALSE)="","",CONCATENATE(" / ",IF(VLOOKUP(Z121,NP,12,FALSE)=1,VLOOKUP(Z121,NP,26,FALSE),-VLOOKUP(Z121,NP,26,FALSE)))),IF(VLOOKUP(Z121,NP,27,FALSE)="","",CONCATENATE(" / ",IF(VLOOKUP(Z121,NP,12,FALSE)=1,VLOOKUP(Z121,NP,27,FALSE),-VLOOKUP(Z121,NP,27,FALSE)))),IF(VLOOKUP(Z121,NP,28)="","",CONCATENATE(" / ",IF(VLOOKUP(Z121,NP,12)=1,VLOOKUP(Z121,NP,28),-VLOOKUP(Z121,NP,28)))),IF(VLOOKUP(Z121,NP,29)="","",CONCATENATE(" / ",IF(VLOOKUP(Z121,NP,12)=1,VLOOKUP(Z121,NP,29),-VLOOKUP(Z121,NP,29))))))</f>
        <v/>
      </c>
      <c r="AJ123" s="47"/>
      <c r="AK123" s="41"/>
      <c r="AL123" s="47"/>
      <c r="AM123" s="47"/>
      <c r="AN123" s="41"/>
      <c r="AO123" s="47"/>
      <c r="AP123" s="43" t="str">
        <f>IF(AND(VLOOKUP(AH118,NP,12,FALSE)=0,VLOOKUP(AH118,NP,22,FALSE)=0),"",IF(VLOOKUP(AH118,NP,12,FALSE)=0,VLOOKUP(AH118,NP,4,FALSE),IF(VLOOKUP(AH118,NP,22,FALSE)=0,VLOOKUP(AH118,NP,14,FALSE),"")))</f>
        <v/>
      </c>
      <c r="AQ123" s="44" t="str">
        <f>IF(AP123="","",IF(VLOOKUP(AH118,NP,12,FALSE)=0,CONCATENATE(VLOOKUP(AH118,NP,5,FALSE),"  ",VLOOKUP(AH118,NP,6,FALSE)),IF(VLOOKUP(AH118,NP,22,FALSE)=0,CONCATENATE(VLOOKUP(AH118,NP,15,FALSE),"  ",VLOOKUP(AH118,NP,16,FALSE)),"")))</f>
        <v/>
      </c>
      <c r="AR123" s="44"/>
      <c r="AS123" s="44"/>
      <c r="AT123" s="44"/>
      <c r="AU123" s="44"/>
      <c r="AV123" s="44"/>
      <c r="AW123" s="44"/>
      <c r="AX123" s="109" t="s">
        <v>9</v>
      </c>
    </row>
    <row r="124" spans="1:50" ht="12" customHeight="1" x14ac:dyDescent="0.35">
      <c r="A124" s="87"/>
      <c r="B124" s="49"/>
      <c r="C124" s="89"/>
      <c r="D124" s="50"/>
      <c r="E124" s="172"/>
      <c r="F124" s="50"/>
      <c r="G124" s="50"/>
      <c r="H124" s="172"/>
      <c r="I124" s="42"/>
      <c r="J124" s="45"/>
      <c r="K124" s="83"/>
      <c r="L124" s="45"/>
      <c r="M124" s="87"/>
      <c r="N124" s="45"/>
      <c r="O124" s="45"/>
      <c r="P124" s="87"/>
      <c r="Q124" s="45"/>
      <c r="R124" s="119"/>
      <c r="S124" s="122"/>
      <c r="T124" s="122"/>
      <c r="U124" s="185"/>
      <c r="V124" s="122"/>
      <c r="W124" s="122"/>
      <c r="X124" s="185"/>
      <c r="Y124" s="122"/>
      <c r="Z124" s="69"/>
      <c r="AA124" s="47" t="str">
        <f>IF(Z123="","",IF(VLOOKUP(R85,NP,12,FALSE)=0,CONCATENATE(VLOOKUP(R85,NP,8,FALSE)," pts - ",VLOOKUP(R85,NP,11,FALSE)),IF(VLOOKUP(R85,NP,22,FALSE)=0,CONCATENATE(VLOOKUP(R85,NP,18,FALSE)," pts - ",VLOOKUP(R85,NP,21,FALSE)),"")))</f>
        <v/>
      </c>
      <c r="AB124" s="47"/>
      <c r="AC124" s="41"/>
      <c r="AD124" s="47"/>
      <c r="AE124" s="47"/>
      <c r="AF124" s="41"/>
      <c r="AG124" s="47"/>
      <c r="AH124" s="119"/>
      <c r="AI124" s="122"/>
      <c r="AJ124" s="122"/>
      <c r="AK124" s="185"/>
      <c r="AL124" s="122"/>
      <c r="AM124" s="122"/>
      <c r="AN124" s="185"/>
      <c r="AO124" s="122"/>
      <c r="AP124" s="69"/>
      <c r="AQ124" s="47" t="str">
        <f>IF(AP123="","",IF(VLOOKUP(AH118,NP,12,FALSE)=0,CONCATENATE(VLOOKUP(AH118,NP,8,FALSE)," pts - ",VLOOKUP(AH118,NP,11,FALSE)),IF(VLOOKUP(AH118,NP,22,FALSE)=0,CONCATENATE(VLOOKUP(AH118,NP,18,FALSE)," pts - ",VLOOKUP(AH118,NP,21,FALSE)),"")))</f>
        <v/>
      </c>
      <c r="AR124" s="47"/>
      <c r="AS124" s="47"/>
      <c r="AT124" s="47"/>
      <c r="AU124" s="47"/>
      <c r="AV124" s="47"/>
      <c r="AW124" s="47"/>
      <c r="AX124" s="123"/>
    </row>
    <row r="125" spans="1:50" ht="12" customHeight="1" x14ac:dyDescent="0.35">
      <c r="A125" s="87"/>
      <c r="B125" s="49"/>
      <c r="C125" s="89"/>
      <c r="D125" s="54"/>
      <c r="E125" s="189"/>
      <c r="F125" s="54"/>
      <c r="G125" s="54"/>
      <c r="H125" s="189"/>
      <c r="I125" s="45"/>
      <c r="J125" s="45"/>
      <c r="K125" s="83"/>
      <c r="L125" s="45"/>
      <c r="M125" s="87"/>
      <c r="N125" s="45"/>
      <c r="O125" s="45"/>
      <c r="P125" s="87"/>
      <c r="Q125" s="45"/>
      <c r="R125" s="119"/>
      <c r="S125" s="122"/>
      <c r="T125" s="122"/>
      <c r="U125" s="185"/>
      <c r="V125" s="122"/>
      <c r="W125" s="122"/>
      <c r="X125" s="185"/>
      <c r="Y125" s="122"/>
      <c r="Z125" s="119"/>
      <c r="AA125" s="120"/>
      <c r="AB125" s="121"/>
      <c r="AC125" s="202"/>
      <c r="AD125" s="121"/>
      <c r="AE125" s="121"/>
      <c r="AF125" s="202"/>
      <c r="AG125" s="122"/>
      <c r="AH125" s="91"/>
      <c r="AI125" s="117"/>
      <c r="AJ125" s="117"/>
      <c r="AK125" s="117"/>
      <c r="AL125" s="117"/>
      <c r="AM125" s="117"/>
      <c r="AN125" s="117"/>
      <c r="AO125" s="118"/>
      <c r="AP125" s="119"/>
      <c r="AQ125" s="122"/>
      <c r="AR125" s="122"/>
      <c r="AS125" s="122"/>
      <c r="AT125" s="122"/>
      <c r="AU125" s="122"/>
      <c r="AV125" s="122"/>
      <c r="AW125" s="122"/>
      <c r="AX125" s="123"/>
    </row>
    <row r="126" spans="1:50" ht="12" customHeight="1" x14ac:dyDescent="0.35">
      <c r="A126" s="87"/>
      <c r="B126" s="49"/>
      <c r="C126" s="89"/>
      <c r="D126" s="54"/>
      <c r="E126" s="189"/>
      <c r="F126" s="54"/>
      <c r="G126" s="54"/>
      <c r="H126" s="189"/>
      <c r="I126" s="45"/>
      <c r="J126" s="45"/>
      <c r="K126" s="83"/>
      <c r="L126" s="45"/>
      <c r="M126" s="87"/>
      <c r="N126" s="45"/>
      <c r="O126" s="45"/>
      <c r="P126" s="87"/>
      <c r="Q126" s="45"/>
      <c r="R126" s="119"/>
      <c r="S126" s="122"/>
      <c r="T126" s="122"/>
      <c r="U126" s="185"/>
      <c r="V126" s="122"/>
      <c r="W126" s="122"/>
      <c r="X126" s="185"/>
      <c r="Y126" s="122"/>
      <c r="Z126" s="119"/>
      <c r="AA126" s="120"/>
      <c r="AB126" s="121"/>
      <c r="AC126" s="202"/>
      <c r="AD126" s="121"/>
      <c r="AE126" s="121"/>
      <c r="AF126" s="202"/>
      <c r="AG126" s="122"/>
      <c r="AH126" s="96"/>
      <c r="AI126" s="96"/>
      <c r="AJ126" s="96"/>
      <c r="AK126" s="96"/>
      <c r="AL126" s="96"/>
      <c r="AM126" s="96"/>
      <c r="AN126" s="96"/>
      <c r="AO126" s="96"/>
      <c r="AP126" s="119"/>
      <c r="AQ126" s="122"/>
      <c r="AR126" s="122"/>
      <c r="AS126" s="122"/>
      <c r="AT126" s="122"/>
      <c r="AU126" s="122"/>
      <c r="AV126" s="122"/>
      <c r="AW126" s="122"/>
      <c r="AX126" s="123"/>
    </row>
    <row r="127" spans="1:50" ht="12" customHeight="1" x14ac:dyDescent="0.35">
      <c r="A127" s="87"/>
      <c r="B127" s="49"/>
      <c r="C127" s="89"/>
      <c r="D127" s="104"/>
      <c r="E127" s="104"/>
      <c r="F127" s="104"/>
      <c r="G127" s="104"/>
      <c r="H127" s="104"/>
      <c r="I127" s="45"/>
      <c r="J127" s="49"/>
      <c r="K127" s="89"/>
      <c r="L127" s="50"/>
      <c r="M127" s="172"/>
      <c r="N127" s="50"/>
      <c r="O127" s="50"/>
      <c r="P127" s="172"/>
      <c r="Q127" s="42"/>
      <c r="R127" s="119"/>
      <c r="S127" s="122"/>
      <c r="T127" s="122"/>
      <c r="U127" s="185"/>
      <c r="V127" s="122"/>
      <c r="W127" s="122"/>
      <c r="X127" s="185"/>
      <c r="Y127" s="122"/>
      <c r="Z127" s="119"/>
      <c r="AA127" s="120"/>
      <c r="AB127" s="121"/>
      <c r="AC127" s="202"/>
      <c r="AD127" s="121"/>
      <c r="AE127" s="121"/>
      <c r="AF127" s="202"/>
      <c r="AG127" s="122"/>
      <c r="AH127" s="100" t="s">
        <v>10</v>
      </c>
      <c r="AI127" s="100"/>
      <c r="AJ127" s="100"/>
      <c r="AK127" s="100"/>
      <c r="AL127" s="100"/>
      <c r="AM127" s="100"/>
      <c r="AN127" s="100"/>
      <c r="AO127" s="100"/>
      <c r="AP127" s="119"/>
      <c r="AQ127" s="122"/>
      <c r="AR127" s="122"/>
      <c r="AS127" s="122"/>
      <c r="AT127" s="122"/>
      <c r="AU127" s="122"/>
      <c r="AV127" s="122"/>
      <c r="AW127" s="122"/>
      <c r="AX127" s="123"/>
    </row>
    <row r="128" spans="1:50" ht="12" customHeight="1" x14ac:dyDescent="0.35">
      <c r="A128" s="87"/>
      <c r="B128" s="49"/>
      <c r="C128" s="89"/>
      <c r="D128" s="42"/>
      <c r="E128" s="188"/>
      <c r="F128" s="42"/>
      <c r="G128" s="42"/>
      <c r="H128" s="188"/>
      <c r="I128" s="45"/>
      <c r="J128" s="42"/>
      <c r="K128" s="98"/>
      <c r="L128" s="54"/>
      <c r="M128" s="189"/>
      <c r="N128" s="54"/>
      <c r="O128" s="54"/>
      <c r="P128" s="189"/>
      <c r="Q128" s="45"/>
      <c r="R128" s="119"/>
      <c r="S128" s="122"/>
      <c r="T128" s="122"/>
      <c r="U128" s="185"/>
      <c r="V128" s="122"/>
      <c r="W128" s="122"/>
      <c r="X128" s="185"/>
      <c r="Y128" s="122"/>
      <c r="Z128" s="119"/>
      <c r="AA128" s="120"/>
      <c r="AB128" s="121"/>
      <c r="AC128" s="202"/>
      <c r="AD128" s="121"/>
      <c r="AE128" s="121"/>
      <c r="AF128" s="202"/>
      <c r="AG128" s="122"/>
      <c r="AH128" s="119"/>
      <c r="AI128" s="122"/>
      <c r="AJ128" s="122"/>
      <c r="AK128" s="185"/>
      <c r="AL128" s="122"/>
      <c r="AM128" s="122"/>
      <c r="AN128" s="185"/>
      <c r="AO128" s="122"/>
      <c r="AP128" s="119"/>
      <c r="AQ128" s="122"/>
      <c r="AR128" s="122"/>
      <c r="AS128" s="122"/>
      <c r="AT128" s="122"/>
      <c r="AU128" s="122"/>
      <c r="AV128" s="122"/>
      <c r="AW128" s="122"/>
      <c r="AX128" s="123"/>
    </row>
    <row r="129" spans="1:50" ht="12" customHeight="1" x14ac:dyDescent="0.35">
      <c r="A129" s="87"/>
      <c r="B129" s="49"/>
      <c r="C129" s="89"/>
      <c r="D129" s="50"/>
      <c r="E129" s="172"/>
      <c r="F129" s="50"/>
      <c r="G129" s="50"/>
      <c r="H129" s="172"/>
      <c r="I129" s="42"/>
      <c r="J129" s="53"/>
      <c r="K129" s="102"/>
      <c r="L129" s="103"/>
      <c r="M129" s="146"/>
      <c r="N129" s="103"/>
      <c r="O129" s="103"/>
      <c r="P129" s="146"/>
      <c r="Q129" s="45"/>
      <c r="R129" s="119"/>
      <c r="S129" s="122"/>
      <c r="T129" s="122"/>
      <c r="U129" s="185"/>
      <c r="V129" s="122"/>
      <c r="W129" s="122"/>
      <c r="X129" s="185"/>
      <c r="Y129" s="122"/>
      <c r="Z129" s="119"/>
      <c r="AA129" s="124"/>
      <c r="AB129" s="125"/>
      <c r="AC129" s="203"/>
      <c r="AD129" s="125"/>
      <c r="AE129" s="125"/>
      <c r="AF129" s="203"/>
      <c r="AG129" s="162">
        <v>8</v>
      </c>
      <c r="AH129" s="43" t="str">
        <f>IF(AND(VLOOKUP(Z115,NP,12,FALSE)=0,VLOOKUP(Z115,NP,22,FALSE)=0),"",IF(VLOOKUP(Z115,NP,12,FALSE)=0,VLOOKUP(Z115,NP,4,FALSE),IF(VLOOKUP(Z115,NP,22,FALSE)=0,VLOOKUP(Z115,NP,14,FALSE),"")))</f>
        <v/>
      </c>
      <c r="AI129" s="44" t="str">
        <f>IF(AH129="","",IF(VLOOKUP(Z115,NP,12,FALSE)=0,CONCATENATE(VLOOKUP(Z115,NP,5,FALSE),"  ",VLOOKUP(Z115,NP,6,FALSE)),IF(VLOOKUP(Z115,NP,22,FALSE)=0,CONCATENATE(VLOOKUP(Z115,NP,15,FALSE),"  ",VLOOKUP(Z115,NP,16,FALSE)),"")))</f>
        <v/>
      </c>
      <c r="AJ129" s="44"/>
      <c r="AK129" s="170"/>
      <c r="AL129" s="44"/>
      <c r="AM129" s="44"/>
      <c r="AN129" s="170"/>
      <c r="AO129" s="44"/>
      <c r="AP129" s="31"/>
      <c r="AQ129" s="46"/>
      <c r="AR129" s="46"/>
      <c r="AS129" s="46"/>
      <c r="AT129" s="46"/>
      <c r="AU129" s="46"/>
      <c r="AV129" s="46"/>
      <c r="AW129" s="46"/>
      <c r="AX129" s="123"/>
    </row>
    <row r="130" spans="1:50" ht="12" customHeight="1" x14ac:dyDescent="0.35">
      <c r="A130" s="87"/>
      <c r="B130" s="49"/>
      <c r="C130" s="89"/>
      <c r="D130" s="54"/>
      <c r="E130" s="189"/>
      <c r="F130" s="54"/>
      <c r="G130" s="54"/>
      <c r="H130" s="189"/>
      <c r="I130" s="45"/>
      <c r="J130" s="53"/>
      <c r="K130" s="105"/>
      <c r="L130" s="104"/>
      <c r="M130" s="104"/>
      <c r="N130" s="104"/>
      <c r="O130" s="104"/>
      <c r="P130" s="104"/>
      <c r="Q130" s="45"/>
      <c r="R130" s="119"/>
      <c r="S130" s="122"/>
      <c r="T130" s="122"/>
      <c r="U130" s="185"/>
      <c r="V130" s="122"/>
      <c r="W130" s="122"/>
      <c r="X130" s="185"/>
      <c r="Y130" s="122"/>
      <c r="Z130" s="119"/>
      <c r="AA130" s="120"/>
      <c r="AB130" s="121"/>
      <c r="AC130" s="202"/>
      <c r="AD130" s="121"/>
      <c r="AE130" s="121"/>
      <c r="AF130" s="202"/>
      <c r="AG130" s="122"/>
      <c r="AH130" s="69"/>
      <c r="AI130" s="47" t="str">
        <f>IF(AH129="","",IF(VLOOKUP(Z115,NP,12,FALSE)=0,CONCATENATE(VLOOKUP(Z115,NP,8,FALSE)," pts - ",VLOOKUP(Z115,NP,11,FALSE)),IF(VLOOKUP(Z115,NP,22,FALSE)=0,CONCATENATE(VLOOKUP(Z115,NP,18,FALSE)," pts - ",VLOOKUP(Z115,NP,21,FALSE)),"")))</f>
        <v/>
      </c>
      <c r="AJ130" s="47"/>
      <c r="AK130" s="41"/>
      <c r="AL130" s="47"/>
      <c r="AM130" s="47"/>
      <c r="AN130" s="41"/>
      <c r="AO130" s="47"/>
      <c r="AP130" s="60"/>
      <c r="AQ130" s="46"/>
      <c r="AR130" s="46"/>
      <c r="AS130" s="46"/>
      <c r="AT130" s="46"/>
      <c r="AU130" s="46"/>
      <c r="AV130" s="46"/>
      <c r="AW130" s="46"/>
      <c r="AX130" s="123"/>
    </row>
    <row r="131" spans="1:50" ht="12" customHeight="1" x14ac:dyDescent="0.35">
      <c r="A131" s="87"/>
      <c r="B131" s="49"/>
      <c r="C131" s="89"/>
      <c r="D131" s="50"/>
      <c r="E131" s="172"/>
      <c r="F131" s="50"/>
      <c r="G131" s="50"/>
      <c r="H131" s="172"/>
      <c r="I131" s="42"/>
      <c r="J131" s="53"/>
      <c r="K131" s="99"/>
      <c r="L131" s="42"/>
      <c r="M131" s="188"/>
      <c r="N131" s="42"/>
      <c r="O131" s="42"/>
      <c r="P131" s="188"/>
      <c r="Q131" s="45"/>
      <c r="R131" s="119"/>
      <c r="S131" s="122"/>
      <c r="T131" s="122"/>
      <c r="U131" s="185"/>
      <c r="V131" s="122"/>
      <c r="W131" s="122"/>
      <c r="X131" s="185"/>
      <c r="Y131" s="122"/>
      <c r="Z131" s="119"/>
      <c r="AA131" s="120"/>
      <c r="AB131" s="121"/>
      <c r="AC131" s="202"/>
      <c r="AD131" s="121"/>
      <c r="AE131" s="121"/>
      <c r="AF131" s="202"/>
      <c r="AG131" s="122"/>
      <c r="AH131" s="27">
        <v>28</v>
      </c>
      <c r="AI131" s="55" t="s">
        <v>90</v>
      </c>
      <c r="AJ131" s="55"/>
      <c r="AK131" s="184" t="str">
        <f>IF(VLOOKUP(AH131,NP,32,FALSE)="","",IF(VLOOKUP(AH131,NP,32,FALSE)=0,"",VLOOKUP(AH131,NP,32,FALSE)))</f>
        <v/>
      </c>
      <c r="AL131" s="56" t="str">
        <f>IF(VLOOKUP(AH131,NP,33,FALSE)="","",IF(VLOOKUP(AH131,NP,34,FALSE)=2,"",VLOOKUP(AH131,NP,34,FALSE)))</f>
        <v/>
      </c>
      <c r="AM131" s="56"/>
      <c r="AN131" s="180" t="str">
        <f>IF(VLOOKUP(AH131,NP,33,FALSE)="","",IF(VLOOKUP(AH131,NP,33,FALSE)=0,"",VLOOKUP(AH131,NP,33,FALSE)))</f>
        <v xml:space="preserve"> </v>
      </c>
      <c r="AO131" s="57"/>
      <c r="AP131" s="58" t="str">
        <f>IF(VLOOKUP(AH131,NP,12,FALSE)=1,VLOOKUP(AH131,NP,4,FALSE),IF(VLOOKUP(AH131,NP,22,FALSE)=1,VLOOKUP(AH131,NP,14,FALSE),""))</f>
        <v/>
      </c>
      <c r="AQ131" s="44" t="str">
        <f>IF(AP131="","",IF(VLOOKUP(AH131,NP,12,FALSE)=1,CONCATENATE(VLOOKUP(AH131,NP,5,FALSE),"  ",VLOOKUP(AH131,NP,6,FALSE)),IF(VLOOKUP(AH131,NP,22,FALSE)=1,CONCATENATE(VLOOKUP(AH131,NP,15,FALSE),"  ",VLOOKUP(AH131,NP,16,FALSE)),"")))</f>
        <v/>
      </c>
      <c r="AR131" s="44"/>
      <c r="AS131" s="44"/>
      <c r="AT131" s="44"/>
      <c r="AU131" s="44"/>
      <c r="AV131" s="44"/>
      <c r="AW131" s="44"/>
      <c r="AX131" s="109" t="s">
        <v>11</v>
      </c>
    </row>
    <row r="132" spans="1:50" ht="12" customHeight="1" x14ac:dyDescent="0.35">
      <c r="A132" s="87"/>
      <c r="B132" s="49"/>
      <c r="C132" s="89"/>
      <c r="D132" s="54"/>
      <c r="E132" s="189"/>
      <c r="F132" s="54"/>
      <c r="G132" s="54"/>
      <c r="H132" s="189"/>
      <c r="I132" s="45"/>
      <c r="J132" s="53"/>
      <c r="K132" s="99"/>
      <c r="L132" s="42"/>
      <c r="M132" s="188"/>
      <c r="N132" s="42"/>
      <c r="O132" s="42"/>
      <c r="P132" s="188"/>
      <c r="Q132" s="45"/>
      <c r="R132" s="119"/>
      <c r="S132" s="122"/>
      <c r="T132" s="122"/>
      <c r="U132" s="185"/>
      <c r="V132" s="122"/>
      <c r="W132" s="122"/>
      <c r="X132" s="185"/>
      <c r="Y132" s="122"/>
      <c r="Z132" s="119"/>
      <c r="AA132" s="120"/>
      <c r="AB132" s="121"/>
      <c r="AC132" s="202"/>
      <c r="AD132" s="121"/>
      <c r="AE132" s="121"/>
      <c r="AF132" s="202"/>
      <c r="AG132" s="122"/>
      <c r="AH132" s="46"/>
      <c r="AI132" s="46"/>
      <c r="AJ132" s="46"/>
      <c r="AK132" s="177"/>
      <c r="AL132" s="46"/>
      <c r="AM132" s="46"/>
      <c r="AN132" s="177"/>
      <c r="AO132" s="69"/>
      <c r="AP132" s="59"/>
      <c r="AQ132" s="47" t="str">
        <f>IF(AP131="","",IF(VLOOKUP(AH131,NP,12,FALSE)=1,CONCATENATE(VLOOKUP(AH131,NP,8,FALSE)," pts - ",VLOOKUP(AH131,NP,11,FALSE)),IF(VLOOKUP(AH131,NP,22,FALSE)=1,CONCATENATE(VLOOKUP(AH131,NP,18,FALSE)," pts - ",VLOOKUP(AH131,NP,21,FALSE)),"")))</f>
        <v/>
      </c>
      <c r="AR132" s="47"/>
      <c r="AS132" s="47"/>
      <c r="AT132" s="47"/>
      <c r="AU132" s="47"/>
      <c r="AV132" s="47"/>
      <c r="AW132" s="47"/>
      <c r="AX132" s="123"/>
    </row>
    <row r="133" spans="1:50" ht="12" customHeight="1" x14ac:dyDescent="0.35">
      <c r="A133" s="87"/>
      <c r="B133" s="49"/>
      <c r="C133" s="89"/>
      <c r="D133" s="104"/>
      <c r="E133" s="104"/>
      <c r="F133" s="104"/>
      <c r="G133" s="104"/>
      <c r="H133" s="104"/>
      <c r="I133" s="45"/>
      <c r="J133" s="49"/>
      <c r="K133" s="89"/>
      <c r="L133" s="50"/>
      <c r="M133" s="172"/>
      <c r="N133" s="50"/>
      <c r="O133" s="50"/>
      <c r="P133" s="172"/>
      <c r="Q133" s="42"/>
      <c r="R133" s="119"/>
      <c r="S133" s="122"/>
      <c r="T133" s="122"/>
      <c r="U133" s="185"/>
      <c r="V133" s="122"/>
      <c r="W133" s="122"/>
      <c r="X133" s="185"/>
      <c r="Y133" s="122"/>
      <c r="Z133" s="119"/>
      <c r="AA133" s="124"/>
      <c r="AB133" s="125"/>
      <c r="AC133" s="203"/>
      <c r="AD133" s="125"/>
      <c r="AE133" s="125"/>
      <c r="AF133" s="203"/>
      <c r="AG133" s="162">
        <v>7</v>
      </c>
      <c r="AH133" s="43" t="str">
        <f>IF(AND(VLOOKUP(Z121,NP,12,FALSE)=0,VLOOKUP(Z121,NP,22,FALSE)=0),"",IF(VLOOKUP(Z121,NP,12,FALSE)=0,VLOOKUP(Z121,NP,4,FALSE),IF(VLOOKUP(Z121,NP,22,FALSE)=0,VLOOKUP(Z121,NP,14,FALSE),"")))</f>
        <v/>
      </c>
      <c r="AI133" s="44" t="str">
        <f>IF(AH133="","",IF(VLOOKUP(Z121,NP,12,FALSE)=0,CONCATENATE(VLOOKUP(Z121,NP,5,FALSE),"  ",VLOOKUP(Z121,NP,6,FALSE)),IF(VLOOKUP(Z121,NP,22,FALSE)=0,CONCATENATE(VLOOKUP(Z121,NP,15,FALSE),"  ",VLOOKUP(Z121,NP,16,FALSE)),"")))</f>
        <v/>
      </c>
      <c r="AJ133" s="44"/>
      <c r="AK133" s="170"/>
      <c r="AL133" s="44"/>
      <c r="AM133" s="44"/>
      <c r="AN133" s="170"/>
      <c r="AO133" s="44"/>
      <c r="AP133" s="60"/>
      <c r="AQ133" s="47" t="str">
        <f>IF(AP131="","",CONCATENATE(IF(VLOOKUP(AH131,NP,23,FALSE)="","",IF(VLOOKUP(AH131,NP,12,FALSE)=1,VLOOKUP(AH131,NP,23,FALSE),-VLOOKUP(AH131,NP,23,FALSE))),IF(VLOOKUP(AH131,NP,24,FALSE)="","",CONCATENATE(" / ",IF(VLOOKUP(AH131,NP,12,FALSE)=1,VLOOKUP(AH131,NP,24,FALSE),-VLOOKUP(AH131,NP,24,FALSE)))),IF(VLOOKUP(AH131,NP,25,FALSE)="","",CONCATENATE(" / ",IF(VLOOKUP(AH131,NP,12,FALSE)=1,VLOOKUP(AH131,NP,25,FALSE),-VLOOKUP(AH131,NP,25,FALSE)))),IF(VLOOKUP(AH131,NP,26,FALSE)="","",CONCATENATE(" / ",IF(VLOOKUP(AH131,NP,12,FALSE)=1,VLOOKUP(AH131,NP,26,FALSE),-VLOOKUP(AH131,NP,26,FALSE)))),IF(VLOOKUP(AH131,NP,27,FALSE)="","",CONCATENATE(" / ",IF(VLOOKUP(AH131,NP,12,FALSE)=1,VLOOKUP(AH131,NP,27,FALSE),-VLOOKUP(AH131,NP,27,FALSE)))),IF(VLOOKUP(AH131,NP,28)="","",CONCATENATE(" / ",IF(VLOOKUP(AH131,NP,12)=1,VLOOKUP(AH131,NP,28),-VLOOKUP(AH131,NP,28)))),IF(VLOOKUP(AH131,NP,29)="","",CONCATENATE(" / ",IF(VLOOKUP(AH131,NP,12)=1,VLOOKUP(AH131,NP,29),-VLOOKUP(AH131,NP,29))))))</f>
        <v/>
      </c>
      <c r="AR133" s="47"/>
      <c r="AS133" s="47"/>
      <c r="AT133" s="47"/>
      <c r="AU133" s="47"/>
      <c r="AV133" s="47"/>
      <c r="AW133" s="47"/>
      <c r="AX133" s="123"/>
    </row>
    <row r="134" spans="1:50" ht="12" customHeight="1" x14ac:dyDescent="0.35">
      <c r="A134" s="87"/>
      <c r="B134" s="49"/>
      <c r="C134" s="89"/>
      <c r="D134" s="42"/>
      <c r="E134" s="188"/>
      <c r="F134" s="42"/>
      <c r="G134" s="42"/>
      <c r="H134" s="188"/>
      <c r="I134" s="45"/>
      <c r="J134" s="53"/>
      <c r="K134" s="98"/>
      <c r="L134" s="54"/>
      <c r="M134" s="189"/>
      <c r="N134" s="54"/>
      <c r="O134" s="54"/>
      <c r="P134" s="189"/>
      <c r="Q134" s="42"/>
      <c r="R134" s="119"/>
      <c r="S134" s="122"/>
      <c r="T134" s="122"/>
      <c r="U134" s="185"/>
      <c r="V134" s="122"/>
      <c r="W134" s="122"/>
      <c r="X134" s="185"/>
      <c r="Y134" s="122"/>
      <c r="Z134" s="119"/>
      <c r="AA134" s="122"/>
      <c r="AB134" s="122"/>
      <c r="AC134" s="185"/>
      <c r="AD134" s="122"/>
      <c r="AE134" s="122"/>
      <c r="AF134" s="185"/>
      <c r="AG134" s="122"/>
      <c r="AH134" s="69"/>
      <c r="AI134" s="47" t="str">
        <f>IF(AH133="","",IF(VLOOKUP(Z121,NP,12,FALSE)=0,CONCATENATE(VLOOKUP(Z121,NP,8,FALSE)," pts - ",VLOOKUP(Z121,NP,11,FALSE)),IF(VLOOKUP(Z121,NP,22,FALSE)=0,CONCATENATE(VLOOKUP(Z121,NP,18,FALSE)," pts - ",VLOOKUP(Z121,NP,21,FALSE)),"")))</f>
        <v/>
      </c>
      <c r="AJ134" s="47"/>
      <c r="AK134" s="41"/>
      <c r="AL134" s="47"/>
      <c r="AM134" s="47"/>
      <c r="AN134" s="41"/>
      <c r="AO134" s="47"/>
      <c r="AP134" s="114"/>
      <c r="AQ134" s="46"/>
      <c r="AR134" s="46"/>
      <c r="AS134" s="46"/>
      <c r="AT134" s="46"/>
      <c r="AU134" s="46"/>
      <c r="AV134" s="46"/>
      <c r="AW134" s="69"/>
      <c r="AX134" s="123"/>
    </row>
    <row r="135" spans="1:50" ht="12" customHeight="1" x14ac:dyDescent="0.35">
      <c r="A135" s="87"/>
      <c r="B135" s="49"/>
      <c r="C135" s="89"/>
      <c r="D135" s="50"/>
      <c r="E135" s="172"/>
      <c r="F135" s="50"/>
      <c r="G135" s="50"/>
      <c r="H135" s="172"/>
      <c r="I135" s="42"/>
      <c r="J135" s="45"/>
      <c r="K135" s="83"/>
      <c r="L135" s="45"/>
      <c r="M135" s="87"/>
      <c r="N135" s="45"/>
      <c r="O135" s="45"/>
      <c r="P135" s="87"/>
      <c r="Q135" s="45"/>
      <c r="R135" s="119"/>
      <c r="S135" s="122"/>
      <c r="T135" s="122"/>
      <c r="U135" s="185"/>
      <c r="V135" s="122"/>
      <c r="W135" s="122"/>
      <c r="X135" s="185"/>
      <c r="Y135" s="122"/>
      <c r="Z135" s="119"/>
      <c r="AA135" s="122"/>
      <c r="AB135" s="122"/>
      <c r="AC135" s="185"/>
      <c r="AD135" s="122"/>
      <c r="AE135" s="122"/>
      <c r="AF135" s="185"/>
      <c r="AG135" s="122"/>
      <c r="AH135" s="31"/>
      <c r="AI135" s="115"/>
      <c r="AJ135" s="116"/>
      <c r="AK135" s="176"/>
      <c r="AL135" s="116"/>
      <c r="AM135" s="116"/>
      <c r="AN135" s="176"/>
      <c r="AO135" s="113"/>
      <c r="AP135" s="43" t="str">
        <f>IF(AND(VLOOKUP(AH131,NP,12,FALSE)=0,VLOOKUP(AH131,NP,22,FALSE)=0),"",IF(VLOOKUP(AH131,NP,12,FALSE)=0,VLOOKUP(AH131,NP,4,FALSE),IF(VLOOKUP(AH131,NP,22,FALSE)=0,VLOOKUP(AH131,NP,14,FALSE),"")))</f>
        <v/>
      </c>
      <c r="AQ135" s="44" t="str">
        <f>IF(AP135="","",IF(VLOOKUP(AH131,NP,12,FALSE)=0,CONCATENATE(VLOOKUP(AH131,NP,5,FALSE),"  ",VLOOKUP(AH131,NP,6,FALSE)),IF(VLOOKUP(AH131,NP,22,FALSE)=0,CONCATENATE(VLOOKUP(AH131,NP,15,FALSE),"  ",VLOOKUP(AH131,NP,16,FALSE)),"")))</f>
        <v/>
      </c>
      <c r="AR135" s="44"/>
      <c r="AS135" s="44"/>
      <c r="AT135" s="44"/>
      <c r="AU135" s="44"/>
      <c r="AV135" s="44"/>
      <c r="AW135" s="44"/>
      <c r="AX135" s="109" t="s">
        <v>12</v>
      </c>
    </row>
    <row r="136" spans="1:50" ht="12" customHeight="1" x14ac:dyDescent="0.35">
      <c r="A136" s="87"/>
      <c r="B136" s="49"/>
      <c r="C136" s="89"/>
      <c r="D136" s="54"/>
      <c r="E136" s="189"/>
      <c r="F136" s="54"/>
      <c r="G136" s="54"/>
      <c r="H136" s="189"/>
      <c r="I136" s="45"/>
      <c r="J136" s="45"/>
      <c r="K136" s="83"/>
      <c r="L136" s="45"/>
      <c r="M136" s="87"/>
      <c r="N136" s="45"/>
      <c r="O136" s="45"/>
      <c r="P136" s="87"/>
      <c r="Q136" s="45"/>
      <c r="R136" s="119"/>
      <c r="S136" s="122"/>
      <c r="T136" s="122"/>
      <c r="U136" s="185"/>
      <c r="V136" s="122"/>
      <c r="W136" s="122"/>
      <c r="X136" s="185"/>
      <c r="Y136" s="122"/>
      <c r="Z136" s="119"/>
      <c r="AA136" s="122"/>
      <c r="AB136" s="122"/>
      <c r="AC136" s="185"/>
      <c r="AD136" s="122"/>
      <c r="AE136" s="122"/>
      <c r="AF136" s="185"/>
      <c r="AG136" s="122"/>
      <c r="AH136" s="31"/>
      <c r="AI136" s="66"/>
      <c r="AJ136" s="66"/>
      <c r="AK136" s="182"/>
      <c r="AL136" s="66"/>
      <c r="AM136" s="66"/>
      <c r="AN136" s="182"/>
      <c r="AO136" s="46"/>
      <c r="AP136" s="69"/>
      <c r="AQ136" s="47" t="str">
        <f>IF(AP135="","",IF(VLOOKUP(AH131,NP,12,FALSE)=0,CONCATENATE(VLOOKUP(AH131,NP,8,FALSE)," pts - ",VLOOKUP(AH131,NP,11,FALSE)),IF(VLOOKUP(AH131,NP,22,FALSE)=0,CONCATENATE(VLOOKUP(AH131,NP,18,FALSE)," pts - ",VLOOKUP(AH131,NP,21,FALSE)),"")))</f>
        <v/>
      </c>
      <c r="AR136" s="47"/>
      <c r="AS136" s="47"/>
      <c r="AT136" s="47"/>
      <c r="AU136" s="47"/>
      <c r="AV136" s="47"/>
      <c r="AW136" s="47"/>
      <c r="AX136" s="123"/>
    </row>
    <row r="137" spans="1:50" ht="12" customHeight="1" x14ac:dyDescent="0.25">
      <c r="A137" s="87"/>
      <c r="B137" s="49"/>
      <c r="C137" s="89"/>
      <c r="D137" s="50"/>
      <c r="E137" s="172"/>
      <c r="F137" s="50"/>
      <c r="G137" s="50"/>
      <c r="H137" s="172"/>
      <c r="I137" s="42"/>
      <c r="J137" s="45"/>
      <c r="K137" s="83"/>
      <c r="L137" s="45"/>
      <c r="M137" s="87"/>
      <c r="N137" s="45"/>
      <c r="O137" s="45"/>
      <c r="P137" s="87"/>
      <c r="Q137" s="45"/>
      <c r="R137" s="91"/>
      <c r="S137" s="117"/>
      <c r="T137" s="117"/>
      <c r="U137" s="117"/>
      <c r="V137" s="117"/>
      <c r="W137" s="117"/>
      <c r="X137" s="117"/>
      <c r="Y137" s="118"/>
      <c r="Z137" s="91"/>
      <c r="AA137" s="117"/>
      <c r="AB137" s="117"/>
      <c r="AC137" s="117"/>
      <c r="AD137" s="117"/>
      <c r="AE137" s="117"/>
      <c r="AF137" s="117"/>
      <c r="AG137" s="118"/>
      <c r="AH137" s="91"/>
      <c r="AI137" s="117"/>
      <c r="AJ137" s="117"/>
      <c r="AK137" s="117"/>
      <c r="AL137" s="117"/>
      <c r="AM137" s="117"/>
      <c r="AN137" s="117"/>
      <c r="AO137" s="118"/>
      <c r="AP137" s="45"/>
      <c r="AQ137" s="45"/>
      <c r="AR137" s="45"/>
      <c r="AS137" s="45"/>
      <c r="AT137" s="45"/>
      <c r="AU137" s="45"/>
      <c r="AV137" s="45"/>
      <c r="AW137" s="52"/>
    </row>
    <row r="138" spans="1:50" ht="12" customHeight="1" x14ac:dyDescent="0.25">
      <c r="A138" s="87"/>
      <c r="B138" s="49"/>
      <c r="C138" s="89"/>
      <c r="D138" s="50"/>
      <c r="E138" s="172"/>
      <c r="F138" s="50"/>
      <c r="G138" s="50"/>
      <c r="H138" s="172"/>
      <c r="I138" s="42"/>
      <c r="J138" s="45"/>
      <c r="K138" s="83"/>
      <c r="L138" s="45"/>
      <c r="M138" s="87"/>
      <c r="N138" s="45"/>
      <c r="O138" s="45"/>
      <c r="P138" s="87"/>
      <c r="Q138" s="45"/>
      <c r="R138" s="96"/>
      <c r="S138" s="96"/>
      <c r="T138" s="96"/>
      <c r="U138" s="96"/>
      <c r="V138" s="96"/>
      <c r="W138" s="96"/>
      <c r="X138" s="96"/>
      <c r="Y138" s="96"/>
      <c r="Z138" s="96"/>
      <c r="AA138" s="96"/>
      <c r="AB138" s="96"/>
      <c r="AC138" s="96"/>
      <c r="AD138" s="96"/>
      <c r="AE138" s="96"/>
      <c r="AF138" s="96"/>
      <c r="AG138" s="96"/>
      <c r="AH138" s="96"/>
      <c r="AI138" s="96"/>
      <c r="AJ138" s="96"/>
      <c r="AK138" s="96"/>
      <c r="AL138" s="96"/>
      <c r="AM138" s="96"/>
      <c r="AN138" s="96"/>
      <c r="AO138" s="96"/>
      <c r="AP138" s="45"/>
      <c r="AQ138" s="45"/>
      <c r="AR138" s="45"/>
      <c r="AS138" s="45"/>
      <c r="AT138" s="45"/>
      <c r="AU138" s="45"/>
      <c r="AV138" s="45"/>
      <c r="AW138" s="52"/>
    </row>
    <row r="139" spans="1:50" ht="12" customHeight="1" x14ac:dyDescent="0.25">
      <c r="A139" s="87"/>
      <c r="B139" s="49"/>
      <c r="C139" s="89"/>
      <c r="D139" s="54"/>
      <c r="E139" s="189"/>
      <c r="F139" s="54"/>
      <c r="G139" s="54"/>
      <c r="H139" s="189"/>
      <c r="I139" s="45"/>
      <c r="J139" s="45"/>
      <c r="K139" s="83"/>
      <c r="L139" s="45"/>
      <c r="M139" s="87"/>
      <c r="N139" s="45"/>
      <c r="O139" s="45"/>
      <c r="P139" s="87"/>
      <c r="Q139" s="45"/>
      <c r="R139" s="100" t="s">
        <v>15</v>
      </c>
      <c r="S139" s="100"/>
      <c r="T139" s="100"/>
      <c r="U139" s="100"/>
      <c r="V139" s="100"/>
      <c r="W139" s="100"/>
      <c r="X139" s="100"/>
      <c r="Y139" s="100"/>
      <c r="Z139" s="100" t="s">
        <v>19</v>
      </c>
      <c r="AA139" s="100"/>
      <c r="AB139" s="100"/>
      <c r="AC139" s="100"/>
      <c r="AD139" s="100"/>
      <c r="AE139" s="100"/>
      <c r="AF139" s="100"/>
      <c r="AG139" s="100"/>
      <c r="AH139" s="100" t="s">
        <v>18</v>
      </c>
      <c r="AI139" s="100"/>
      <c r="AJ139" s="100"/>
      <c r="AK139" s="100"/>
      <c r="AL139" s="100"/>
      <c r="AM139" s="100"/>
      <c r="AN139" s="100"/>
      <c r="AO139" s="100"/>
      <c r="AP139" s="45"/>
      <c r="AQ139" s="45"/>
      <c r="AR139" s="45"/>
      <c r="AS139" s="45"/>
      <c r="AT139" s="45"/>
      <c r="AU139" s="45"/>
      <c r="AV139" s="45"/>
      <c r="AW139" s="52"/>
    </row>
    <row r="140" spans="1:50" ht="12" customHeight="1" x14ac:dyDescent="0.25">
      <c r="A140" s="87"/>
      <c r="B140" s="49"/>
      <c r="C140" s="89"/>
      <c r="D140" s="54"/>
      <c r="E140" s="189"/>
      <c r="F140" s="54"/>
      <c r="G140" s="54"/>
      <c r="H140" s="189"/>
      <c r="I140" s="45"/>
      <c r="J140" s="45"/>
      <c r="K140" s="83"/>
      <c r="L140" s="45"/>
      <c r="M140" s="87"/>
      <c r="N140" s="45"/>
      <c r="O140" s="45"/>
      <c r="P140" s="87"/>
      <c r="Q140" s="45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  <c r="AD140" s="126"/>
      <c r="AE140" s="126"/>
      <c r="AF140" s="126"/>
      <c r="AG140" s="126"/>
      <c r="AH140" s="45"/>
      <c r="AI140" s="45"/>
      <c r="AJ140" s="45"/>
      <c r="AK140" s="87"/>
      <c r="AL140" s="45"/>
      <c r="AM140" s="45"/>
      <c r="AN140" s="87"/>
      <c r="AO140" s="45"/>
      <c r="AP140" s="45"/>
      <c r="AQ140" s="45"/>
      <c r="AR140" s="45"/>
      <c r="AS140" s="45"/>
      <c r="AT140" s="45"/>
      <c r="AU140" s="45"/>
      <c r="AV140" s="45"/>
      <c r="AW140" s="52"/>
    </row>
    <row r="141" spans="1:50" ht="12" customHeight="1" x14ac:dyDescent="0.25">
      <c r="A141" s="87"/>
      <c r="B141" s="49"/>
      <c r="C141" s="89"/>
      <c r="D141" s="104"/>
      <c r="E141" s="104"/>
      <c r="F141" s="104"/>
      <c r="G141" s="104"/>
      <c r="H141" s="104"/>
      <c r="I141" s="45"/>
      <c r="J141" s="49"/>
      <c r="K141" s="76"/>
      <c r="L141" s="77"/>
      <c r="M141" s="171"/>
      <c r="N141" s="77"/>
      <c r="O141" s="77"/>
      <c r="P141" s="171"/>
      <c r="Q141" s="162">
        <v>16</v>
      </c>
      <c r="R141" s="43" t="str">
        <f>IF(AND(VLOOKUP(J7,NP,12,FALSE)=0,VLOOKUP(J7,NP,22,FALSE)=0),"",IF(VLOOKUP(J7,NP,12,FALSE)=0,VLOOKUP(J7,NP,4,FALSE),IF(VLOOKUP(J7,NP,22,FALSE)=0,VLOOKUP(J7,NP,14,FALSE),"")))</f>
        <v/>
      </c>
      <c r="S141" s="44" t="str">
        <f>IF(R141="","",IF(VLOOKUP(J7,NP,12,FALSE)=0,CONCATENATE(VLOOKUP(J7,NP,5,FALSE),"  ",VLOOKUP(J7,NP,6,FALSE)),IF(VLOOKUP(J7,NP,22,FALSE)=0,CONCATENATE(VLOOKUP(J7,NP,15,FALSE),"  ",VLOOKUP(J7,NP,16,FALSE)),"")))</f>
        <v/>
      </c>
      <c r="T141" s="44"/>
      <c r="U141" s="170"/>
      <c r="V141" s="44"/>
      <c r="W141" s="44"/>
      <c r="X141" s="170"/>
      <c r="Y141" s="44"/>
      <c r="Z141" s="31"/>
      <c r="AA141" s="46"/>
      <c r="AB141" s="46"/>
      <c r="AC141" s="177"/>
      <c r="AD141" s="46"/>
      <c r="AE141" s="46"/>
      <c r="AF141" s="177"/>
      <c r="AG141" s="46"/>
      <c r="AH141" s="31"/>
      <c r="AI141" s="46"/>
      <c r="AJ141" s="46"/>
      <c r="AK141" s="177"/>
      <c r="AL141" s="46"/>
      <c r="AM141" s="46"/>
      <c r="AN141" s="177"/>
      <c r="AO141" s="46"/>
      <c r="AP141" s="45"/>
      <c r="AQ141" s="45"/>
      <c r="AR141" s="45"/>
      <c r="AS141" s="45"/>
      <c r="AT141" s="45"/>
      <c r="AU141" s="45"/>
      <c r="AV141" s="45"/>
      <c r="AW141" s="52"/>
    </row>
    <row r="142" spans="1:50" ht="12" customHeight="1" x14ac:dyDescent="0.25">
      <c r="A142" s="87"/>
      <c r="B142" s="49"/>
      <c r="C142" s="89"/>
      <c r="D142" s="42"/>
      <c r="E142" s="188"/>
      <c r="F142" s="42"/>
      <c r="G142" s="42"/>
      <c r="H142" s="188"/>
      <c r="I142" s="45"/>
      <c r="J142" s="42"/>
      <c r="K142" s="98"/>
      <c r="L142" s="54"/>
      <c r="M142" s="189"/>
      <c r="N142" s="54"/>
      <c r="O142" s="54"/>
      <c r="P142" s="189"/>
      <c r="Q142" s="45"/>
      <c r="R142" s="69"/>
      <c r="S142" s="47" t="str">
        <f>IF(R141="","",IF(VLOOKUP(J7,NP,12,FALSE)=0,CONCATENATE(VLOOKUP(J7,NP,8,FALSE)," pts - ",VLOOKUP(J7,NP,11,FALSE)),IF(VLOOKUP(J7,NP,22,FALSE)=0,CONCATENATE(VLOOKUP(J7,NP,18,FALSE)," pts - ",VLOOKUP(J7,NP,21,FALSE)),"")))</f>
        <v/>
      </c>
      <c r="T142" s="47"/>
      <c r="U142" s="41"/>
      <c r="V142" s="47"/>
      <c r="W142" s="47"/>
      <c r="X142" s="41"/>
      <c r="Y142" s="47"/>
      <c r="Z142" s="166">
        <v>9</v>
      </c>
      <c r="AA142" s="2"/>
      <c r="AB142" s="7"/>
      <c r="AC142" s="183"/>
      <c r="AD142" s="7"/>
      <c r="AE142" s="7"/>
      <c r="AF142" s="183"/>
      <c r="AG142" s="8"/>
      <c r="AH142" s="31"/>
      <c r="AI142" s="46"/>
      <c r="AJ142" s="46"/>
      <c r="AK142" s="177"/>
      <c r="AL142" s="46"/>
      <c r="AM142" s="46"/>
      <c r="AN142" s="177"/>
      <c r="AO142" s="46"/>
      <c r="AP142" s="45"/>
      <c r="AQ142" s="45"/>
      <c r="AR142" s="45"/>
      <c r="AS142" s="45"/>
      <c r="AT142" s="45"/>
      <c r="AU142" s="45"/>
      <c r="AV142" s="45"/>
      <c r="AW142" s="52"/>
    </row>
    <row r="143" spans="1:50" ht="12" customHeight="1" x14ac:dyDescent="0.25">
      <c r="A143" s="87"/>
      <c r="B143" s="49"/>
      <c r="C143" s="89"/>
      <c r="D143" s="50"/>
      <c r="E143" s="172"/>
      <c r="F143" s="50"/>
      <c r="G143" s="50"/>
      <c r="H143" s="172"/>
      <c r="I143" s="42"/>
      <c r="J143" s="53"/>
      <c r="K143" s="102"/>
      <c r="L143" s="103"/>
      <c r="M143" s="146"/>
      <c r="N143" s="103"/>
      <c r="O143" s="103"/>
      <c r="P143" s="146"/>
      <c r="Q143" s="45"/>
      <c r="R143" s="27">
        <v>25</v>
      </c>
      <c r="S143" s="55" t="s">
        <v>90</v>
      </c>
      <c r="T143" s="55"/>
      <c r="U143" s="184" t="str">
        <f>IF(VLOOKUP(R143,NP,32,FALSE)="","",IF(VLOOKUP(R143,NP,32,FALSE)=0,"",VLOOKUP(R143,NP,32,FALSE)))</f>
        <v/>
      </c>
      <c r="V143" s="56" t="str">
        <f>IF(VLOOKUP(R143,NP,33,FALSE)="","",IF(VLOOKUP(R143,NP,34,FALSE)=2,"",VLOOKUP(R143,NP,34,FALSE)))</f>
        <v/>
      </c>
      <c r="W143" s="56"/>
      <c r="X143" s="180" t="str">
        <f>IF(VLOOKUP(R143,NP,33,FALSE)="","",IF(VLOOKUP(R143,NP,33,FALSE)=0,"",VLOOKUP(R143,NP,33,FALSE)))</f>
        <v xml:space="preserve"> </v>
      </c>
      <c r="Y143" s="57"/>
      <c r="Z143" s="58" t="str">
        <f>IF(VLOOKUP(Z146,NP,4,FALSE)=0,"",VLOOKUP(Z146,NP,4,FALSE))</f>
        <v/>
      </c>
      <c r="AA143" s="44" t="str">
        <f>IF(Z143="","",CONCATENATE(VLOOKUP(Z146,NP,5,FALSE),"  ",VLOOKUP(Z146,NP,6,FALSE)))</f>
        <v/>
      </c>
      <c r="AB143" s="44"/>
      <c r="AC143" s="170"/>
      <c r="AD143" s="44"/>
      <c r="AE143" s="44"/>
      <c r="AF143" s="170"/>
      <c r="AG143" s="44"/>
      <c r="AH143" s="31"/>
      <c r="AI143" s="46"/>
      <c r="AJ143" s="46"/>
      <c r="AK143" s="177"/>
      <c r="AL143" s="46"/>
      <c r="AM143" s="46"/>
      <c r="AN143" s="177"/>
      <c r="AO143" s="46"/>
      <c r="AP143" s="45"/>
      <c r="AQ143" s="45"/>
      <c r="AR143" s="45"/>
      <c r="AS143" s="45"/>
      <c r="AT143" s="45"/>
      <c r="AU143" s="45"/>
      <c r="AV143" s="45"/>
      <c r="AW143" s="52"/>
    </row>
    <row r="144" spans="1:50" ht="12" customHeight="1" x14ac:dyDescent="0.25">
      <c r="A144" s="87"/>
      <c r="B144" s="49"/>
      <c r="C144" s="89"/>
      <c r="D144" s="54"/>
      <c r="E144" s="189"/>
      <c r="F144" s="54"/>
      <c r="G144" s="54"/>
      <c r="H144" s="189"/>
      <c r="I144" s="45"/>
      <c r="J144" s="53"/>
      <c r="K144" s="105"/>
      <c r="L144" s="104"/>
      <c r="M144" s="104"/>
      <c r="N144" s="104"/>
      <c r="O144" s="104"/>
      <c r="P144" s="104"/>
      <c r="Q144" s="45"/>
      <c r="R144" s="46"/>
      <c r="S144" s="46"/>
      <c r="T144" s="46"/>
      <c r="U144" s="177"/>
      <c r="V144" s="46"/>
      <c r="W144" s="46"/>
      <c r="X144" s="177"/>
      <c r="Y144" s="69"/>
      <c r="Z144" s="59"/>
      <c r="AA144" s="47" t="str">
        <f>IF(Z143="","",CONCATENATE(VLOOKUP(Z146,NP,8,FALSE)," pts - ",VLOOKUP(Z146,NP,11,FALSE)))</f>
        <v/>
      </c>
      <c r="AB144" s="47"/>
      <c r="AC144" s="41"/>
      <c r="AD144" s="47"/>
      <c r="AE144" s="47"/>
      <c r="AF144" s="41"/>
      <c r="AG144" s="47"/>
      <c r="AH144" s="48"/>
      <c r="AP144" s="45"/>
      <c r="AQ144" s="45"/>
      <c r="AR144" s="45"/>
      <c r="AS144" s="45"/>
      <c r="AT144" s="45"/>
      <c r="AU144" s="45"/>
      <c r="AV144" s="45"/>
      <c r="AW144" s="52"/>
    </row>
    <row r="145" spans="1:50" ht="12" customHeight="1" x14ac:dyDescent="0.25">
      <c r="A145" s="87"/>
      <c r="B145" s="49"/>
      <c r="C145" s="89"/>
      <c r="D145" s="50"/>
      <c r="E145" s="172"/>
      <c r="F145" s="50"/>
      <c r="G145" s="50"/>
      <c r="H145" s="172"/>
      <c r="I145" s="42"/>
      <c r="J145" s="53"/>
      <c r="K145" s="127"/>
      <c r="L145" s="106"/>
      <c r="M145" s="196"/>
      <c r="N145" s="106"/>
      <c r="O145" s="106"/>
      <c r="P145" s="196"/>
      <c r="Q145" s="162">
        <v>9</v>
      </c>
      <c r="R145" s="43" t="str">
        <f>IF(AND(VLOOKUP(J19,NP,12,FALSE)=0,VLOOKUP(J19,NP,22,FALSE)=0),"",IF(VLOOKUP(J19,NP,12,FALSE)=0,VLOOKUP(J19,NP,4,FALSE),IF(VLOOKUP(J19,NP,22,FALSE)=0,VLOOKUP(J19,NP,14,FALSE),"")))</f>
        <v/>
      </c>
      <c r="S145" s="44" t="str">
        <f>IF(R145="","",IF(VLOOKUP(J19,NP,12,FALSE)=0,CONCATENATE(VLOOKUP(J19,NP,5,FALSE),"  ",VLOOKUP(J19,NP,6,FALSE)),IF(VLOOKUP(J19,NP,22,FALSE)=0,CONCATENATE(VLOOKUP(J19,NP,15,FALSE),"  ",VLOOKUP(J19,NP,16,FALSE)),"")))</f>
        <v/>
      </c>
      <c r="T145" s="44"/>
      <c r="U145" s="170"/>
      <c r="V145" s="44"/>
      <c r="W145" s="44"/>
      <c r="X145" s="170"/>
      <c r="Y145" s="44"/>
      <c r="Z145" s="60"/>
      <c r="AA145" s="47" t="str">
        <f>IF(Z143="","",CONCATENATE(IF(VLOOKUP(R143,NP,23,FALSE)="","",IF(VLOOKUP(R143,NP,12,FALSE)=1,VLOOKUP(R143,NP,23,FALSE),-VLOOKUP(R143,NP,23,FALSE))),IF(VLOOKUP(R143,NP,24,FALSE)="","",CONCATENATE(" / ",IF(VLOOKUP(R143,NP,12,FALSE)=1,VLOOKUP(R143,NP,24,FALSE),-VLOOKUP(R143,NP,24,FALSE)))),IF(VLOOKUP(R143,NP,25,FALSE)="","",CONCATENATE(" / ",IF(VLOOKUP(R143,NP,12,FALSE)=1,VLOOKUP(R143,NP,25,FALSE),-VLOOKUP(R143,NP,25,FALSE)))),IF(VLOOKUP(R143,NP,26,FALSE)="","",CONCATENATE(" / ",IF(VLOOKUP(R143,NP,12,FALSE)=1,VLOOKUP(R143,NP,26,FALSE),-VLOOKUP(R143,NP,26,FALSE)))),IF(VLOOKUP(R143,NP,27,FALSE)="","",CONCATENATE(" / ",IF(VLOOKUP(R143,NP,12,FALSE)=1,VLOOKUP(R143,NP,27,FALSE),-VLOOKUP(R143,NP,27,FALSE)))),IF(VLOOKUP(R143,NP,28)="","",CONCATENATE(" / ",IF(VLOOKUP(R143,NP,12)=1,VLOOKUP(R143,NP,28),-VLOOKUP(R143,NP,28)))),IF(VLOOKUP(R143,NP,29)="","",CONCATENATE(" / ",IF(VLOOKUP(R143,NP,12)=1,VLOOKUP(R143,NP,29),-VLOOKUP(R143,NP,29))))))</f>
        <v/>
      </c>
      <c r="AB145" s="47"/>
      <c r="AC145" s="41"/>
      <c r="AD145" s="47"/>
      <c r="AE145" s="47"/>
      <c r="AF145" s="41"/>
      <c r="AG145" s="47"/>
      <c r="AH145" s="166">
        <v>9</v>
      </c>
      <c r="AP145" s="45"/>
      <c r="AQ145" s="45"/>
      <c r="AR145" s="45"/>
      <c r="AS145" s="45"/>
      <c r="AT145" s="45"/>
      <c r="AU145" s="45"/>
      <c r="AV145" s="45"/>
      <c r="AW145" s="52"/>
    </row>
    <row r="146" spans="1:50" ht="12" customHeight="1" x14ac:dyDescent="0.25">
      <c r="A146" s="87"/>
      <c r="B146" s="49"/>
      <c r="C146" s="89"/>
      <c r="D146" s="54"/>
      <c r="E146" s="189"/>
      <c r="F146" s="54"/>
      <c r="G146" s="54"/>
      <c r="H146" s="189"/>
      <c r="I146" s="45"/>
      <c r="J146" s="53"/>
      <c r="K146" s="99"/>
      <c r="L146" s="42"/>
      <c r="M146" s="188"/>
      <c r="N146" s="42"/>
      <c r="O146" s="42"/>
      <c r="P146" s="188"/>
      <c r="Q146" s="45"/>
      <c r="R146" s="69"/>
      <c r="S146" s="47" t="str">
        <f>IF(R145="","",IF(VLOOKUP(J19,NP,12,FALSE)=0,CONCATENATE(VLOOKUP(J19,NP,8,FALSE)," pts - ",VLOOKUP(J19,NP,11,FALSE)),IF(VLOOKUP(J19,NP,22,FALSE)=0,CONCATENATE(VLOOKUP(J19,NP,18,FALSE)," pts - ",VLOOKUP(J19,NP,21,FALSE)),"")))</f>
        <v/>
      </c>
      <c r="T146" s="47"/>
      <c r="U146" s="41"/>
      <c r="V146" s="47"/>
      <c r="W146" s="47"/>
      <c r="X146" s="41"/>
      <c r="Y146" s="47"/>
      <c r="Z146" s="27">
        <v>33</v>
      </c>
      <c r="AA146" s="55" t="s">
        <v>90</v>
      </c>
      <c r="AB146" s="55"/>
      <c r="AC146" s="184" t="str">
        <f>IF(VLOOKUP(Z146,NP,32,FALSE)="","",IF(VLOOKUP(Z146,NP,32,FALSE)=0,"",VLOOKUP(Z146,NP,32,FALSE)))</f>
        <v/>
      </c>
      <c r="AD146" s="56" t="str">
        <f>IF(VLOOKUP(Z146,NP,33,FALSE)="","",IF(VLOOKUP(Z146,NP,34,FALSE)=2,"",VLOOKUP(Z146,NP,34,FALSE)))</f>
        <v/>
      </c>
      <c r="AE146" s="56"/>
      <c r="AF146" s="180" t="str">
        <f>IF(VLOOKUP(Z146,NP,33,FALSE)="","",IF(VLOOKUP(Z146,NP,33,FALSE)=0,"",VLOOKUP(Z146,NP,33,FALSE)))</f>
        <v xml:space="preserve"> </v>
      </c>
      <c r="AG146" s="57"/>
      <c r="AH146" s="58" t="str">
        <f>IF(VLOOKUP(AH152,NP,4,FALSE)=0,"",VLOOKUP(AH152,NP,4,FALSE))</f>
        <v/>
      </c>
      <c r="AI146" s="44" t="str">
        <f>IF(AH146="","",CONCATENATE(VLOOKUP(AH152,NP,5,FALSE),"  ",VLOOKUP(AH152,NP,6,FALSE)))</f>
        <v/>
      </c>
      <c r="AJ146" s="44"/>
      <c r="AK146" s="170"/>
      <c r="AL146" s="44"/>
      <c r="AM146" s="44"/>
      <c r="AN146" s="170"/>
      <c r="AO146" s="44"/>
      <c r="AP146" s="45"/>
      <c r="AQ146" s="45"/>
      <c r="AR146" s="45"/>
      <c r="AS146" s="45"/>
      <c r="AT146" s="45"/>
      <c r="AU146" s="45"/>
      <c r="AV146" s="45"/>
      <c r="AW146" s="52"/>
    </row>
    <row r="147" spans="1:50" ht="12" customHeight="1" x14ac:dyDescent="0.25">
      <c r="A147" s="87"/>
      <c r="B147" s="49"/>
      <c r="C147" s="89"/>
      <c r="D147" s="104"/>
      <c r="E147" s="104"/>
      <c r="F147" s="104"/>
      <c r="G147" s="104"/>
      <c r="H147" s="104"/>
      <c r="I147" s="45"/>
      <c r="J147" s="49"/>
      <c r="K147" s="76"/>
      <c r="L147" s="77"/>
      <c r="M147" s="171"/>
      <c r="N147" s="77"/>
      <c r="O147" s="77"/>
      <c r="P147" s="171"/>
      <c r="Q147" s="162">
        <v>12</v>
      </c>
      <c r="R147" s="43" t="str">
        <f>IF(AND(VLOOKUP(J31,NP,12,FALSE)=0,VLOOKUP(J31,NP,22,FALSE)=0),"",IF(VLOOKUP(J31,NP,12,FALSE)=0,VLOOKUP(J31,NP,4,FALSE),IF(VLOOKUP(J31,NP,22,FALSE)=0,VLOOKUP(J31,NP,14,FALSE),"")))</f>
        <v/>
      </c>
      <c r="S147" s="44" t="str">
        <f>IF(R147="","",IF(VLOOKUP(J31,NP,12,FALSE)=0,CONCATENATE(VLOOKUP(J31,NP,5,FALSE),"  ",VLOOKUP(J31,NP,6,FALSE)),IF(VLOOKUP(J31,NP,22,FALSE)=0,CONCATENATE(VLOOKUP(J31,NP,15,FALSE),"  ",VLOOKUP(J31,NP,16,FALSE)),"")))</f>
        <v/>
      </c>
      <c r="T147" s="44"/>
      <c r="U147" s="170"/>
      <c r="V147" s="44"/>
      <c r="W147" s="44"/>
      <c r="X147" s="170"/>
      <c r="Y147" s="44"/>
      <c r="Z147" s="31"/>
      <c r="AA147" s="46"/>
      <c r="AB147" s="46"/>
      <c r="AC147" s="177"/>
      <c r="AD147" s="46"/>
      <c r="AE147" s="46"/>
      <c r="AF147" s="177"/>
      <c r="AG147" s="69"/>
      <c r="AH147" s="129"/>
      <c r="AI147" s="130" t="str">
        <f>IF(AH146="","",CONCATENATE(VLOOKUP(AH152,NP,8,FALSE)," pts - ",VLOOKUP(AH152,NP,11,FALSE)))</f>
        <v/>
      </c>
      <c r="AJ147" s="130"/>
      <c r="AK147" s="179"/>
      <c r="AL147" s="130"/>
      <c r="AM147" s="130"/>
      <c r="AN147" s="179"/>
      <c r="AO147" s="130"/>
      <c r="AP147" s="131"/>
      <c r="AQ147" s="45"/>
      <c r="AR147" s="45"/>
      <c r="AS147" s="45"/>
      <c r="AT147" s="45"/>
      <c r="AU147" s="45"/>
      <c r="AV147" s="45"/>
      <c r="AW147" s="52"/>
    </row>
    <row r="148" spans="1:50" ht="12" customHeight="1" x14ac:dyDescent="0.25">
      <c r="A148" s="87"/>
      <c r="B148" s="49"/>
      <c r="C148" s="89"/>
      <c r="D148" s="42"/>
      <c r="E148" s="188"/>
      <c r="F148" s="42"/>
      <c r="G148" s="42"/>
      <c r="H148" s="188"/>
      <c r="I148" s="45"/>
      <c r="J148" s="53"/>
      <c r="K148" s="98"/>
      <c r="L148" s="54"/>
      <c r="M148" s="189"/>
      <c r="N148" s="54"/>
      <c r="O148" s="54"/>
      <c r="P148" s="189"/>
      <c r="Q148" s="42"/>
      <c r="R148" s="69"/>
      <c r="S148" s="47" t="str">
        <f>IF(R147="","",IF(VLOOKUP(J31,NP,12,FALSE)=0,CONCATENATE(VLOOKUP(J31,NP,8,FALSE)," pts - ",VLOOKUP(J31,NP,11,FALSE)),IF(VLOOKUP(J31,NP,22,FALSE)=0,CONCATENATE(VLOOKUP(J31,NP,18,FALSE)," pts - ",VLOOKUP(J31,NP,21,FALSE)),"")))</f>
        <v/>
      </c>
      <c r="T148" s="47"/>
      <c r="U148" s="41"/>
      <c r="V148" s="47"/>
      <c r="W148" s="47"/>
      <c r="X148" s="41"/>
      <c r="Y148" s="47"/>
      <c r="Z148" s="9"/>
      <c r="AA148" s="2"/>
      <c r="AB148" s="7"/>
      <c r="AC148" s="183"/>
      <c r="AD148" s="7"/>
      <c r="AE148" s="7"/>
      <c r="AF148" s="183"/>
      <c r="AG148" s="8"/>
      <c r="AH148" s="60"/>
      <c r="AI148" s="47" t="str">
        <f>IF(AH146="","",CONCATENATE(IF(VLOOKUP(Z146,NP,23,FALSE)="","",IF(VLOOKUP(Z146,NP,12,FALSE)=1,VLOOKUP(Z146,NP,23,FALSE),-VLOOKUP(Z146,NP,23,FALSE))),IF(VLOOKUP(Z146,NP,24,FALSE)="","",CONCATENATE(" / ",IF(VLOOKUP(Z146,NP,12,FALSE)=1,VLOOKUP(Z146,NP,24,FALSE),-VLOOKUP(Z146,NP,24,FALSE)))),IF(VLOOKUP(Z146,NP,25,FALSE)="","",CONCATENATE(" / ",IF(VLOOKUP(Z146,NP,12,FALSE)=1,VLOOKUP(Z146,NP,25,FALSE),-VLOOKUP(Z146,NP,25,FALSE)))),IF(VLOOKUP(Z146,NP,26,FALSE)="","",CONCATENATE(" / ",IF(VLOOKUP(Z146,NP,12,FALSE)=1,VLOOKUP(Z146,NP,26,FALSE),-VLOOKUP(Z146,NP,26,FALSE)))),IF(VLOOKUP(Z146,NP,27,FALSE)="","",CONCATENATE(" / ",IF(VLOOKUP(Z146,NP,12,FALSE)=1,VLOOKUP(Z146,NP,27,FALSE),-VLOOKUP(Z146,NP,27,FALSE)))),IF(VLOOKUP(Z146,NP,28)="","",CONCATENATE(" / ",IF(VLOOKUP(Z146,NP,12)=1,VLOOKUP(Z146,NP,28),-VLOOKUP(Z146,NP,28)))),IF(VLOOKUP(Z146,NP,29)="","",CONCATENATE(" / ",IF(VLOOKUP(Z146,NP,12)=1,VLOOKUP(Z146,NP,29),-VLOOKUP(Z146,NP,29))))))</f>
        <v/>
      </c>
      <c r="AJ148" s="47"/>
      <c r="AK148" s="41"/>
      <c r="AL148" s="47"/>
      <c r="AM148" s="47"/>
      <c r="AN148" s="41"/>
      <c r="AO148" s="47"/>
      <c r="AP148" s="131"/>
      <c r="AQ148" s="45"/>
      <c r="AR148" s="45"/>
      <c r="AS148" s="45"/>
      <c r="AT148" s="45"/>
      <c r="AU148" s="45"/>
      <c r="AV148" s="45"/>
      <c r="AW148" s="52"/>
    </row>
    <row r="149" spans="1:50" ht="12" customHeight="1" x14ac:dyDescent="0.25">
      <c r="A149" s="87"/>
      <c r="B149" s="49"/>
      <c r="C149" s="89"/>
      <c r="D149" s="50"/>
      <c r="E149" s="172"/>
      <c r="F149" s="50"/>
      <c r="G149" s="50"/>
      <c r="H149" s="172"/>
      <c r="I149" s="42"/>
      <c r="J149" s="45"/>
      <c r="K149" s="83"/>
      <c r="L149" s="45"/>
      <c r="M149" s="87"/>
      <c r="N149" s="45"/>
      <c r="O149" s="45"/>
      <c r="P149" s="87"/>
      <c r="Q149" s="45"/>
      <c r="R149" s="27">
        <v>27</v>
      </c>
      <c r="S149" s="55" t="s">
        <v>90</v>
      </c>
      <c r="T149" s="55"/>
      <c r="U149" s="184" t="str">
        <f>IF(VLOOKUP(R149,NP,32,FALSE)="","",IF(VLOOKUP(R149,NP,32,FALSE)=0,"",VLOOKUP(R149,NP,32,FALSE)))</f>
        <v/>
      </c>
      <c r="V149" s="56" t="str">
        <f>IF(VLOOKUP(R149,NP,33,FALSE)="","",IF(VLOOKUP(R149,NP,34,FALSE)=2,"",VLOOKUP(R149,NP,34,FALSE)))</f>
        <v/>
      </c>
      <c r="W149" s="56"/>
      <c r="X149" s="180" t="str">
        <f>IF(VLOOKUP(R149,NP,33,FALSE)="","",IF(VLOOKUP(R149,NP,33,FALSE)=0,"",VLOOKUP(R149,NP,33,FALSE)))</f>
        <v xml:space="preserve"> </v>
      </c>
      <c r="Y149" s="57"/>
      <c r="Z149" s="58" t="str">
        <f>IF(VLOOKUP(Z146,NP,14,FALSE)=0,"",VLOOKUP(Z146,NP,14,FALSE))</f>
        <v/>
      </c>
      <c r="AA149" s="44" t="str">
        <f>IF(Z149="","",CONCATENATE(VLOOKUP(Z146,NP,15,FALSE),"  ",VLOOKUP(Z146,NP,16,FALSE)))</f>
        <v/>
      </c>
      <c r="AB149" s="44"/>
      <c r="AC149" s="170"/>
      <c r="AD149" s="44"/>
      <c r="AE149" s="44"/>
      <c r="AF149" s="170"/>
      <c r="AG149" s="44"/>
      <c r="AH149" s="48"/>
      <c r="AO149" s="52"/>
      <c r="AP149" s="131"/>
      <c r="AQ149" s="54"/>
      <c r="AR149" s="54"/>
      <c r="AS149" s="54"/>
      <c r="AT149" s="54"/>
      <c r="AU149" s="54"/>
      <c r="AV149" s="54"/>
      <c r="AW149" s="52"/>
    </row>
    <row r="150" spans="1:50" ht="12" customHeight="1" x14ac:dyDescent="0.25">
      <c r="A150" s="87"/>
      <c r="B150" s="49"/>
      <c r="C150" s="89"/>
      <c r="D150" s="54"/>
      <c r="E150" s="189"/>
      <c r="F150" s="54"/>
      <c r="G150" s="54"/>
      <c r="H150" s="189"/>
      <c r="I150" s="45"/>
      <c r="J150" s="45"/>
      <c r="K150" s="83"/>
      <c r="L150" s="45"/>
      <c r="M150" s="87"/>
      <c r="N150" s="45"/>
      <c r="O150" s="45"/>
      <c r="P150" s="87"/>
      <c r="Q150" s="45"/>
      <c r="R150" s="46"/>
      <c r="S150" s="46"/>
      <c r="T150" s="46"/>
      <c r="U150" s="177"/>
      <c r="V150" s="46"/>
      <c r="W150" s="46"/>
      <c r="X150" s="177"/>
      <c r="Y150" s="69"/>
      <c r="Z150" s="166">
        <v>12</v>
      </c>
      <c r="AA150" s="63" t="str">
        <f>IF(Z149="","",CONCATENATE(VLOOKUP(Z146,NP,18,FALSE)," pts - ",VLOOKUP(Z146,NP,21,FALSE)))</f>
        <v/>
      </c>
      <c r="AB150" s="63"/>
      <c r="AC150" s="186"/>
      <c r="AD150" s="63"/>
      <c r="AE150" s="63"/>
      <c r="AF150" s="186"/>
      <c r="AG150" s="63"/>
      <c r="AH150" s="52"/>
      <c r="AO150" s="52"/>
      <c r="AP150" s="132"/>
      <c r="AQ150" s="50"/>
      <c r="AR150" s="50"/>
      <c r="AS150" s="50"/>
      <c r="AT150" s="50"/>
      <c r="AU150" s="50"/>
      <c r="AV150" s="50"/>
      <c r="AW150" s="69"/>
    </row>
    <row r="151" spans="1:50" ht="12" customHeight="1" x14ac:dyDescent="0.25">
      <c r="A151" s="87"/>
      <c r="B151" s="49"/>
      <c r="C151" s="89"/>
      <c r="D151" s="50"/>
      <c r="E151" s="172"/>
      <c r="F151" s="50"/>
      <c r="G151" s="50"/>
      <c r="H151" s="172"/>
      <c r="I151" s="42"/>
      <c r="J151" s="45"/>
      <c r="K151" s="133"/>
      <c r="L151" s="128"/>
      <c r="M151" s="197"/>
      <c r="N151" s="128"/>
      <c r="O151" s="128"/>
      <c r="P151" s="197"/>
      <c r="Q151" s="162">
        <v>13</v>
      </c>
      <c r="R151" s="43" t="str">
        <f>IF(AND(VLOOKUP(J43,NP,12,FALSE)=0,VLOOKUP(J43,NP,22,FALSE)=0),"",IF(VLOOKUP(J43,NP,12,FALSE)=0,VLOOKUP(J43,NP,4,FALSE),IF(VLOOKUP(J43,NP,22,FALSE)=0,VLOOKUP(J43,NP,14,FALSE),"")))</f>
        <v/>
      </c>
      <c r="S151" s="44" t="str">
        <f>IF(R151="","",IF(VLOOKUP(J43,NP,12,FALSE)=0,CONCATENATE(VLOOKUP(J43,NP,5,FALSE),"  ",VLOOKUP(J43,NP,6,FALSE)),IF(VLOOKUP(J43,NP,22,FALSE)=0,CONCATENATE(VLOOKUP(J43,NP,15,FALSE),"  ",VLOOKUP(J43,NP,16,FALSE)),"")))</f>
        <v/>
      </c>
      <c r="T151" s="44"/>
      <c r="U151" s="170"/>
      <c r="V151" s="44"/>
      <c r="W151" s="44"/>
      <c r="X151" s="170"/>
      <c r="Y151" s="44"/>
      <c r="Z151" s="60"/>
      <c r="AA151" s="47" t="str">
        <f>IF(Z149="","",CONCATENATE(IF(VLOOKUP(R149,NP,23,FALSE)="","",IF(VLOOKUP(R149,NP,12,FALSE)=1,VLOOKUP(R149,NP,23,FALSE),-VLOOKUP(R149,NP,23,FALSE))),IF(VLOOKUP(R149,NP,24,FALSE)="","",CONCATENATE(" / ",IF(VLOOKUP(R149,NP,12,FALSE)=1,VLOOKUP(R149,NP,24,FALSE),-VLOOKUP(R149,NP,24,FALSE)))),IF(VLOOKUP(R149,NP,25,FALSE)="","",CONCATENATE(" / ",IF(VLOOKUP(R149,NP,12,FALSE)=1,VLOOKUP(R149,NP,25,FALSE),-VLOOKUP(R149,NP,25,FALSE)))),IF(VLOOKUP(R149,NP,26,FALSE)="","",CONCATENATE(" / ",IF(VLOOKUP(R149,NP,12,FALSE)=1,VLOOKUP(R149,NP,26,FALSE),-VLOOKUP(R149,NP,26,FALSE)))),IF(VLOOKUP(R149,NP,27,FALSE)="","",CONCATENATE(" / ",IF(VLOOKUP(R149,NP,12,FALSE)=1,VLOOKUP(R149,NP,27,FALSE),-VLOOKUP(R149,NP,27,FALSE)))),IF(VLOOKUP(R149,NP,28)="","",CONCATENATE(" / ",IF(VLOOKUP(R149,NP,12)=1,VLOOKUP(R149,NP,28),-VLOOKUP(R149,NP,28)))),IF(VLOOKUP(R149,NP,29)="","",CONCATENATE(" / ",IF(VLOOKUP(R149,NP,12)=1,VLOOKUP(R149,NP,29),-VLOOKUP(R149,NP,29))))))</f>
        <v/>
      </c>
      <c r="AB151" s="47"/>
      <c r="AC151" s="41"/>
      <c r="AD151" s="47"/>
      <c r="AE151" s="47"/>
      <c r="AF151" s="41"/>
      <c r="AG151" s="47"/>
      <c r="AH151" s="52"/>
      <c r="AO151" s="52"/>
      <c r="AP151" s="134"/>
      <c r="AQ151" s="54"/>
      <c r="AR151" s="54"/>
      <c r="AS151" s="54"/>
      <c r="AT151" s="54"/>
      <c r="AU151" s="54"/>
      <c r="AV151" s="54"/>
    </row>
    <row r="152" spans="1:50" ht="12" customHeight="1" x14ac:dyDescent="0.35">
      <c r="A152" s="87"/>
      <c r="B152" s="49"/>
      <c r="C152" s="89"/>
      <c r="D152" s="54"/>
      <c r="E152" s="189"/>
      <c r="F152" s="54"/>
      <c r="G152" s="54"/>
      <c r="H152" s="189"/>
      <c r="I152" s="45"/>
      <c r="J152" s="45"/>
      <c r="K152" s="83"/>
      <c r="L152" s="45"/>
      <c r="M152" s="87"/>
      <c r="N152" s="45"/>
      <c r="O152" s="45"/>
      <c r="P152" s="87"/>
      <c r="Q152" s="45"/>
      <c r="R152" s="69"/>
      <c r="S152" s="47" t="str">
        <f>IF(R151="","",IF(VLOOKUP(J43,NP,12,FALSE)=0,CONCATENATE(VLOOKUP(J43,NP,8,FALSE)," pts - ",VLOOKUP(J43,NP,11,FALSE)),IF(VLOOKUP(J43,NP,22,FALSE)=0,CONCATENATE(VLOOKUP(J43,NP,18,FALSE)," pts - ",VLOOKUP(J43,NP,21,FALSE)),"")))</f>
        <v/>
      </c>
      <c r="T152" s="47"/>
      <c r="U152" s="41"/>
      <c r="V152" s="47"/>
      <c r="W152" s="47"/>
      <c r="X152" s="41"/>
      <c r="Y152" s="47"/>
      <c r="Z152" s="119"/>
      <c r="AA152" s="122"/>
      <c r="AB152" s="122"/>
      <c r="AC152" s="185"/>
      <c r="AD152" s="122"/>
      <c r="AE152" s="122"/>
      <c r="AF152" s="185"/>
      <c r="AG152" s="122"/>
      <c r="AH152" s="27">
        <v>35</v>
      </c>
      <c r="AI152" s="55" t="s">
        <v>90</v>
      </c>
      <c r="AJ152" s="55"/>
      <c r="AK152" s="184" t="str">
        <f>IF(VLOOKUP(AH152,NP,32,FALSE)="","",IF(VLOOKUP(AH152,NP,32,FALSE)=0,"",VLOOKUP(AH152,NP,32,FALSE)))</f>
        <v/>
      </c>
      <c r="AL152" s="56" t="str">
        <f>IF(VLOOKUP(AH152,NP,33,FALSE)="","",IF(VLOOKUP(AH152,NP,34,FALSE)=2,"",VLOOKUP(AH152,NP,34,FALSE)))</f>
        <v/>
      </c>
      <c r="AM152" s="56"/>
      <c r="AN152" s="180" t="str">
        <f>IF(VLOOKUP(AH152,NP,33,FALSE)="","",IF(VLOOKUP(AH152,NP,33,FALSE)=0,"",VLOOKUP(AH152,NP,33,FALSE)))</f>
        <v xml:space="preserve"> </v>
      </c>
      <c r="AO152" s="57"/>
      <c r="AP152" s="58" t="str">
        <f>IF(VLOOKUP(AH152,NP,12,FALSE)=1,VLOOKUP(AH152,NP,4,FALSE),IF(VLOOKUP(AH152,NP,22,FALSE)=1,VLOOKUP(AH152,NP,14,FALSE),""))</f>
        <v/>
      </c>
      <c r="AQ152" s="44" t="str">
        <f>IF(AP152="","",IF(VLOOKUP(AH152,NP,12,FALSE)=1,CONCATENATE(VLOOKUP(AH152,NP,5,FALSE),"  ",VLOOKUP(AH152,NP,6,FALSE)),IF(VLOOKUP(AH152,NP,22,FALSE)=1,CONCATENATE(VLOOKUP(AH152,NP,15,FALSE),"  ",VLOOKUP(AH152,NP,16,FALSE)),"")))</f>
        <v/>
      </c>
      <c r="AR152" s="44"/>
      <c r="AS152" s="44"/>
      <c r="AT152" s="44"/>
      <c r="AU152" s="44"/>
      <c r="AV152" s="44"/>
      <c r="AW152" s="44"/>
      <c r="AX152" s="109" t="s">
        <v>16</v>
      </c>
    </row>
    <row r="153" spans="1:50" ht="12" customHeight="1" x14ac:dyDescent="0.25">
      <c r="A153" s="87"/>
      <c r="B153" s="49"/>
      <c r="C153" s="89"/>
      <c r="D153" s="104"/>
      <c r="E153" s="104"/>
      <c r="F153" s="104"/>
      <c r="G153" s="104"/>
      <c r="H153" s="104"/>
      <c r="I153" s="45"/>
      <c r="J153" s="49"/>
      <c r="K153" s="76"/>
      <c r="L153" s="77"/>
      <c r="M153" s="171"/>
      <c r="N153" s="77"/>
      <c r="O153" s="77"/>
      <c r="P153" s="171"/>
      <c r="Q153" s="162">
        <v>14</v>
      </c>
      <c r="R153" s="43" t="str">
        <f>IF(AND(VLOOKUP(J55,NP,12,FALSE)=0,VLOOKUP(J55,NP,22,FALSE)=0),"",IF(VLOOKUP(J55,NP,12,FALSE)=0,VLOOKUP(J55,NP,4,FALSE),IF(VLOOKUP(J55,NP,22,FALSE)=0,VLOOKUP(J55,NP,14,FALSE),"")))</f>
        <v/>
      </c>
      <c r="S153" s="44" t="str">
        <f>IF(R153="","",IF(VLOOKUP(J55,NP,12,FALSE)=0,CONCATENATE(VLOOKUP(J55,NP,5,FALSE),"  ",VLOOKUP(J55,NP,6,FALSE)),IF(VLOOKUP(J55,NP,22,FALSE)=0,CONCATENATE(VLOOKUP(J55,NP,15,FALSE),"  ",VLOOKUP(J55,NP,16,FALSE)),"")))</f>
        <v/>
      </c>
      <c r="T153" s="44"/>
      <c r="U153" s="170"/>
      <c r="V153" s="44"/>
      <c r="W153" s="44"/>
      <c r="X153" s="170"/>
      <c r="Y153" s="44"/>
      <c r="Z153" s="31"/>
      <c r="AA153" s="46"/>
      <c r="AB153" s="46"/>
      <c r="AC153" s="177"/>
      <c r="AD153" s="46"/>
      <c r="AE153" s="46"/>
      <c r="AF153" s="177"/>
      <c r="AG153" s="46"/>
      <c r="AO153" s="52"/>
      <c r="AP153" s="59"/>
      <c r="AQ153" s="130" t="str">
        <f>IF(AP152="","",IF(VLOOKUP(AH152,NP,12,FALSE)=1,CONCATENATE(VLOOKUP(AH152,NP,8,FALSE)," pts - ",VLOOKUP(AH152,NP,11,FALSE)),IF(VLOOKUP(AH152,NP,22,FALSE)=1,CONCATENATE(VLOOKUP(AH152,NP,18,FALSE)," pts - ",VLOOKUP(AH152,NP,21,FALSE)),"")))</f>
        <v/>
      </c>
      <c r="AR153" s="130"/>
      <c r="AS153" s="130"/>
      <c r="AT153" s="130"/>
      <c r="AU153" s="130"/>
      <c r="AV153" s="130"/>
      <c r="AW153" s="130"/>
    </row>
    <row r="154" spans="1:50" ht="12" customHeight="1" x14ac:dyDescent="0.25">
      <c r="A154" s="87"/>
      <c r="B154" s="49"/>
      <c r="C154" s="89"/>
      <c r="D154" s="42"/>
      <c r="E154" s="188"/>
      <c r="F154" s="42"/>
      <c r="G154" s="42"/>
      <c r="H154" s="188"/>
      <c r="I154" s="45"/>
      <c r="J154" s="42"/>
      <c r="K154" s="98"/>
      <c r="L154" s="54"/>
      <c r="M154" s="189"/>
      <c r="N154" s="54"/>
      <c r="O154" s="54"/>
      <c r="P154" s="189"/>
      <c r="Q154" s="45"/>
      <c r="R154" s="69"/>
      <c r="S154" s="47" t="str">
        <f>IF(R153="","",IF(VLOOKUP(J55,NP,12,FALSE)=0,CONCATENATE(VLOOKUP(J55,NP,8,FALSE)," pts - ",VLOOKUP(J55,NP,11,FALSE)),IF(VLOOKUP(J55,NP,22,FALSE)=0,CONCATENATE(VLOOKUP(J55,NP,18,FALSE)," pts - ",VLOOKUP(J55,NP,21,FALSE)),"")))</f>
        <v/>
      </c>
      <c r="T154" s="47"/>
      <c r="U154" s="41"/>
      <c r="V154" s="47"/>
      <c r="W154" s="47"/>
      <c r="X154" s="41"/>
      <c r="Y154" s="47"/>
      <c r="Z154" s="166">
        <v>11</v>
      </c>
      <c r="AA154" s="2"/>
      <c r="AB154" s="7"/>
      <c r="AC154" s="183"/>
      <c r="AD154" s="7"/>
      <c r="AE154" s="7"/>
      <c r="AF154" s="183"/>
      <c r="AG154" s="8"/>
      <c r="AO154" s="52"/>
      <c r="AP154" s="60"/>
      <c r="AQ154" s="130" t="str">
        <f>IF(AP152="","",CONCATENATE(IF(VLOOKUP(AH152,NP,23,FALSE)="","",IF(VLOOKUP(AH152,NP,12,FALSE)=1,VLOOKUP(AH152,NP,23,FALSE),-VLOOKUP(AH152,NP,23,FALSE))),IF(VLOOKUP(AH152,NP,24,FALSE)="","",CONCATENATE(" / ",IF(VLOOKUP(AH152,NP,12,FALSE)=1,VLOOKUP(AH152,NP,24,FALSE),-VLOOKUP(AH152,NP,24,FALSE)))),IF(VLOOKUP(AH152,NP,25,FALSE)="","",CONCATENATE(" / ",IF(VLOOKUP(AH152,NP,12,FALSE)=1,VLOOKUP(AH152,NP,25,FALSE),-VLOOKUP(AH152,NP,25,FALSE)))),IF(VLOOKUP(AH152,NP,26,FALSE)="","",CONCATENATE(" / ",IF(VLOOKUP(AH152,NP,12,FALSE)=1,VLOOKUP(AH152,NP,26,FALSE),-VLOOKUP(AH152,NP,26,FALSE)))),IF(VLOOKUP(AH152,NP,27,FALSE)="","",CONCATENATE(" / ",IF(VLOOKUP(AH152,NP,12,FALSE)=1,VLOOKUP(AH152,NP,27,FALSE),-VLOOKUP(AH152,NP,27,FALSE)))),IF(VLOOKUP(AH152,NP,28)="","",CONCATENATE(" / ",IF(VLOOKUP(AH152,NP,12)=1,VLOOKUP(AH152,NP,28),-VLOOKUP(AH152,NP,28)))),IF(VLOOKUP(AH152,NP,29)="","",CONCATENATE(" / ",IF(VLOOKUP(AH152,NP,12)=1,VLOOKUP(AH152,NP,29),-VLOOKUP(AH152,NP,29))))))</f>
        <v/>
      </c>
      <c r="AR154" s="130"/>
      <c r="AS154" s="130"/>
      <c r="AT154" s="130"/>
      <c r="AU154" s="130"/>
      <c r="AV154" s="130"/>
      <c r="AW154" s="130"/>
    </row>
    <row r="155" spans="1:50" ht="12" customHeight="1" x14ac:dyDescent="0.25">
      <c r="A155" s="87"/>
      <c r="B155" s="49"/>
      <c r="C155" s="89"/>
      <c r="D155" s="50"/>
      <c r="E155" s="172"/>
      <c r="F155" s="50"/>
      <c r="G155" s="50"/>
      <c r="H155" s="172"/>
      <c r="I155" s="42"/>
      <c r="J155" s="53"/>
      <c r="K155" s="102"/>
      <c r="L155" s="103"/>
      <c r="M155" s="146"/>
      <c r="N155" s="103"/>
      <c r="O155" s="103"/>
      <c r="P155" s="146"/>
      <c r="Q155" s="45"/>
      <c r="R155" s="27">
        <v>29</v>
      </c>
      <c r="S155" s="55" t="s">
        <v>90</v>
      </c>
      <c r="T155" s="55"/>
      <c r="U155" s="184" t="str">
        <f>IF(VLOOKUP(R155,NP,32,FALSE)="","",IF(VLOOKUP(R155,NP,32,FALSE)=0,"",VLOOKUP(R155,NP,32,FALSE)))</f>
        <v/>
      </c>
      <c r="V155" s="56" t="str">
        <f>IF(VLOOKUP(R155,NP,33,FALSE)="","",IF(VLOOKUP(R155,NP,34,FALSE)=2,"",VLOOKUP(R155,NP,34,FALSE)))</f>
        <v/>
      </c>
      <c r="W155" s="56"/>
      <c r="X155" s="180" t="str">
        <f>IF(VLOOKUP(R155,NP,33,FALSE)="","",IF(VLOOKUP(R155,NP,33,FALSE)=0,"",VLOOKUP(R155,NP,33,FALSE)))</f>
        <v xml:space="preserve"> </v>
      </c>
      <c r="Y155" s="57"/>
      <c r="Z155" s="58" t="str">
        <f>IF(VLOOKUP(Z158,NP,4,FALSE)=0,"",VLOOKUP(Z158,NP,4,FALSE))</f>
        <v/>
      </c>
      <c r="AA155" s="44" t="str">
        <f>IF(Z155="","",CONCATENATE(VLOOKUP(Z158,NP,5,FALSE),"  ",VLOOKUP(Z158,NP,6,FALSE)))</f>
        <v/>
      </c>
      <c r="AB155" s="44"/>
      <c r="AC155" s="170"/>
      <c r="AD155" s="44"/>
      <c r="AE155" s="44"/>
      <c r="AF155" s="170"/>
      <c r="AG155" s="44"/>
      <c r="AO155" s="52"/>
      <c r="AP155" s="131"/>
      <c r="AQ155" s="45"/>
      <c r="AR155" s="45"/>
      <c r="AS155" s="45"/>
      <c r="AT155" s="45"/>
      <c r="AU155" s="45"/>
      <c r="AV155" s="45"/>
    </row>
    <row r="156" spans="1:50" ht="12" customHeight="1" x14ac:dyDescent="0.25">
      <c r="A156" s="87"/>
      <c r="B156" s="49"/>
      <c r="C156" s="89"/>
      <c r="D156" s="54"/>
      <c r="E156" s="189"/>
      <c r="F156" s="54"/>
      <c r="G156" s="54"/>
      <c r="H156" s="189"/>
      <c r="I156" s="45"/>
      <c r="J156" s="53"/>
      <c r="K156" s="105"/>
      <c r="L156" s="104"/>
      <c r="M156" s="104"/>
      <c r="N156" s="104"/>
      <c r="O156" s="104"/>
      <c r="P156" s="104"/>
      <c r="Q156" s="45"/>
      <c r="R156" s="46"/>
      <c r="S156" s="46"/>
      <c r="T156" s="46"/>
      <c r="U156" s="177"/>
      <c r="V156" s="46"/>
      <c r="W156" s="46"/>
      <c r="X156" s="177"/>
      <c r="Y156" s="69"/>
      <c r="Z156" s="59"/>
      <c r="AA156" s="47" t="str">
        <f>IF(Z155="","",CONCATENATE(VLOOKUP(Z158,NP,8,FALSE)," pts - ",VLOOKUP(Z158,NP,11,FALSE)))</f>
        <v/>
      </c>
      <c r="AB156" s="47"/>
      <c r="AC156" s="41"/>
      <c r="AD156" s="47"/>
      <c r="AE156" s="47"/>
      <c r="AF156" s="41"/>
      <c r="AG156" s="47"/>
      <c r="AH156" s="48"/>
      <c r="AO156" s="52"/>
      <c r="AP156" s="131"/>
      <c r="AQ156" s="45"/>
      <c r="AR156" s="45"/>
      <c r="AS156" s="45"/>
      <c r="AT156" s="45"/>
      <c r="AU156" s="45"/>
      <c r="AV156" s="45"/>
    </row>
    <row r="157" spans="1:50" ht="12" customHeight="1" x14ac:dyDescent="0.25">
      <c r="A157" s="87"/>
      <c r="B157" s="49"/>
      <c r="C157" s="89"/>
      <c r="D157" s="50"/>
      <c r="E157" s="172"/>
      <c r="F157" s="50"/>
      <c r="G157" s="50"/>
      <c r="H157" s="172"/>
      <c r="I157" s="42"/>
      <c r="J157" s="53"/>
      <c r="K157" s="127"/>
      <c r="L157" s="106"/>
      <c r="M157" s="196"/>
      <c r="N157" s="106"/>
      <c r="O157" s="106"/>
      <c r="P157" s="196"/>
      <c r="Q157" s="162">
        <v>11</v>
      </c>
      <c r="R157" s="43" t="str">
        <f>IF(AND(VLOOKUP(J67,NP,12,FALSE)=0,VLOOKUP(J67,NP,22,FALSE)=0),"",IF(VLOOKUP(J67,NP,12,FALSE)=0,VLOOKUP(J67,NP,4,FALSE),IF(VLOOKUP(J67,NP,22,FALSE)=0,VLOOKUP(J67,NP,14,FALSE),"")))</f>
        <v/>
      </c>
      <c r="S157" s="44" t="str">
        <f>IF(R157="","",IF(VLOOKUP(J67,NP,12,FALSE)=0,CONCATENATE(VLOOKUP(J67,NP,5,FALSE),"  ",VLOOKUP(J67,NP,6,FALSE)),IF(VLOOKUP(J67,NP,22,FALSE)=0,CONCATENATE(VLOOKUP(J67,NP,15,FALSE),"  ",VLOOKUP(J67,NP,16,FALSE)),"")))</f>
        <v/>
      </c>
      <c r="T157" s="44"/>
      <c r="U157" s="170"/>
      <c r="V157" s="44"/>
      <c r="W157" s="44"/>
      <c r="X157" s="170"/>
      <c r="Y157" s="44"/>
      <c r="Z157" s="60"/>
      <c r="AA157" s="47" t="str">
        <f>IF(Z155="","",CONCATENATE(IF(VLOOKUP(R155,NP,23,FALSE)="","",IF(VLOOKUP(R155,NP,12,FALSE)=1,VLOOKUP(R155,NP,23,FALSE),-VLOOKUP(R155,NP,23,FALSE))),IF(VLOOKUP(R155,NP,24,FALSE)="","",CONCATENATE(" / ",IF(VLOOKUP(R155,NP,12,FALSE)=1,VLOOKUP(R155,NP,24,FALSE),-VLOOKUP(R155,NP,24,FALSE)))),IF(VLOOKUP(R155,NP,25,FALSE)="","",CONCATENATE(" / ",IF(VLOOKUP(R155,NP,12,FALSE)=1,VLOOKUP(R155,NP,25,FALSE),-VLOOKUP(R155,NP,25,FALSE)))),IF(VLOOKUP(R155,NP,26,FALSE)="","",CONCATENATE(" / ",IF(VLOOKUP(R155,NP,12,FALSE)=1,VLOOKUP(R155,NP,26,FALSE),-VLOOKUP(R155,NP,26,FALSE)))),IF(VLOOKUP(R155,NP,27,FALSE)="","",CONCATENATE(" / ",IF(VLOOKUP(R155,NP,12,FALSE)=1,VLOOKUP(R155,NP,27,FALSE),-VLOOKUP(R155,NP,27,FALSE)))),IF(VLOOKUP(R155,NP,28)="","",CONCATENATE(" / ",IF(VLOOKUP(R155,NP,12)=1,VLOOKUP(R155,NP,28),-VLOOKUP(R155,NP,28)))),IF(VLOOKUP(R155,NP,29)="","",CONCATENATE(" / ",IF(VLOOKUP(R155,NP,12)=1,VLOOKUP(R155,NP,29),-VLOOKUP(R155,NP,29))))))</f>
        <v/>
      </c>
      <c r="AB157" s="47"/>
      <c r="AC157" s="41"/>
      <c r="AD157" s="47"/>
      <c r="AE157" s="47"/>
      <c r="AF157" s="41"/>
      <c r="AG157" s="47"/>
      <c r="AH157" s="48"/>
      <c r="AI157" s="66"/>
      <c r="AJ157" s="66"/>
      <c r="AK157" s="182"/>
      <c r="AL157" s="66"/>
      <c r="AM157" s="66"/>
      <c r="AN157" s="182"/>
      <c r="AO157" s="52"/>
      <c r="AP157" s="131"/>
      <c r="AQ157" s="45"/>
      <c r="AR157" s="45"/>
      <c r="AS157" s="45"/>
      <c r="AT157" s="45"/>
      <c r="AU157" s="45"/>
      <c r="AV157" s="45"/>
    </row>
    <row r="158" spans="1:50" ht="12" customHeight="1" x14ac:dyDescent="0.25">
      <c r="A158" s="87"/>
      <c r="B158" s="49"/>
      <c r="C158" s="89"/>
      <c r="D158" s="54"/>
      <c r="E158" s="189"/>
      <c r="F158" s="54"/>
      <c r="G158" s="54"/>
      <c r="H158" s="189"/>
      <c r="I158" s="45"/>
      <c r="J158" s="53"/>
      <c r="K158" s="99"/>
      <c r="L158" s="42"/>
      <c r="M158" s="188"/>
      <c r="N158" s="42"/>
      <c r="O158" s="42"/>
      <c r="P158" s="188"/>
      <c r="Q158" s="45"/>
      <c r="R158" s="69"/>
      <c r="S158" s="47" t="str">
        <f>IF(R157="","",IF(VLOOKUP(J67,NP,12,FALSE)=0,CONCATENATE(VLOOKUP(J67,NP,8,FALSE)," pts - ",VLOOKUP(J67,NP,11,FALSE)),IF(VLOOKUP(J67,NP,22,FALSE)=0,CONCATENATE(VLOOKUP(J67,NP,18,FALSE)," pts - ",VLOOKUP(J67,NP,21,FALSE)),"")))</f>
        <v/>
      </c>
      <c r="T158" s="47"/>
      <c r="U158" s="41"/>
      <c r="V158" s="47"/>
      <c r="W158" s="47"/>
      <c r="X158" s="41"/>
      <c r="Y158" s="47"/>
      <c r="Z158" s="27">
        <v>34</v>
      </c>
      <c r="AA158" s="55" t="s">
        <v>90</v>
      </c>
      <c r="AB158" s="55"/>
      <c r="AC158" s="184" t="str">
        <f>IF(VLOOKUP(Z158,NP,32,FALSE)="","",IF(VLOOKUP(Z158,NP,32,FALSE)=0,"",VLOOKUP(Z158,NP,32,FALSE)))</f>
        <v/>
      </c>
      <c r="AD158" s="56" t="str">
        <f>IF(VLOOKUP(Z158,NP,33,FALSE)="","",IF(VLOOKUP(Z158,NP,34,FALSE)=2,"",VLOOKUP(Z158,NP,34,FALSE)))</f>
        <v/>
      </c>
      <c r="AE158" s="56"/>
      <c r="AF158" s="180" t="str">
        <f>IF(VLOOKUP(Z158,NP,33,FALSE)="","",IF(VLOOKUP(Z158,NP,33,FALSE)=0,"",VLOOKUP(Z158,NP,33,FALSE)))</f>
        <v xml:space="preserve"> </v>
      </c>
      <c r="AG158" s="57"/>
      <c r="AH158" s="58" t="str">
        <f>IF(VLOOKUP(AH152,NP,14,FALSE)=0,"",VLOOKUP(AH152,NP,14,FALSE))</f>
        <v/>
      </c>
      <c r="AI158" s="44" t="str">
        <f>IF(AH158="","",CONCATENATE(VLOOKUP(AH152,NP,15,FALSE),"  ",VLOOKUP(AH152,NP,16,FALSE)))</f>
        <v/>
      </c>
      <c r="AJ158" s="44"/>
      <c r="AK158" s="170"/>
      <c r="AL158" s="44"/>
      <c r="AM158" s="44"/>
      <c r="AN158" s="170"/>
      <c r="AO158" s="44"/>
      <c r="AP158" s="131"/>
      <c r="AQ158" s="45"/>
      <c r="AR158" s="45"/>
      <c r="AS158" s="45"/>
      <c r="AT158" s="45"/>
      <c r="AU158" s="45"/>
      <c r="AV158" s="45"/>
    </row>
    <row r="159" spans="1:50" ht="12" customHeight="1" x14ac:dyDescent="0.2">
      <c r="A159" s="87"/>
      <c r="B159" s="49"/>
      <c r="C159" s="89"/>
      <c r="D159" s="104"/>
      <c r="E159" s="104"/>
      <c r="F159" s="104"/>
      <c r="G159" s="104"/>
      <c r="H159" s="104"/>
      <c r="I159" s="45"/>
      <c r="J159" s="49"/>
      <c r="K159" s="76"/>
      <c r="L159" s="77"/>
      <c r="M159" s="171"/>
      <c r="N159" s="77"/>
      <c r="O159" s="77"/>
      <c r="P159" s="171"/>
      <c r="Q159" s="162">
        <v>10</v>
      </c>
      <c r="R159" s="43" t="str">
        <f>IF(AND(VLOOKUP(J79,NP,12,FALSE)=0,VLOOKUP(J79,NP,22,FALSE)=0),"",IF(VLOOKUP(J79,NP,12,FALSE)=0,VLOOKUP(J79,NP,4,FALSE),IF(VLOOKUP(J79,NP,22,FALSE)=0,VLOOKUP(J79,NP,14,FALSE),"")))</f>
        <v/>
      </c>
      <c r="S159" s="44" t="str">
        <f>IF(R159="","",IF(VLOOKUP(J79,NP,12,FALSE)=0,CONCATENATE(VLOOKUP(J79,NP,5,FALSE),"  ",VLOOKUP(J79,NP,6,FALSE)),IF(VLOOKUP(J79,NP,22,FALSE)=0,CONCATENATE(VLOOKUP(J79,NP,15,FALSE),"  ",VLOOKUP(J79,NP,16,FALSE)),"")))</f>
        <v/>
      </c>
      <c r="T159" s="44"/>
      <c r="U159" s="170"/>
      <c r="V159" s="44"/>
      <c r="W159" s="44"/>
      <c r="X159" s="170"/>
      <c r="Y159" s="44"/>
      <c r="Z159" s="31"/>
      <c r="AA159" s="46"/>
      <c r="AB159" s="46"/>
      <c r="AC159" s="177"/>
      <c r="AD159" s="46"/>
      <c r="AE159" s="46"/>
      <c r="AF159" s="177"/>
      <c r="AG159" s="69"/>
      <c r="AH159" s="166">
        <v>10</v>
      </c>
      <c r="AI159" s="63" t="str">
        <f>IF(AH158="","",CONCATENATE(VLOOKUP(AH152,NP,18,FALSE)," pts - ",VLOOKUP(AH152,NP,21,FALSE)))</f>
        <v/>
      </c>
      <c r="AJ159" s="63"/>
      <c r="AK159" s="186"/>
      <c r="AL159" s="63"/>
      <c r="AM159" s="63"/>
      <c r="AN159" s="186"/>
      <c r="AO159" s="63"/>
      <c r="AP159" s="31"/>
      <c r="AQ159" s="46"/>
      <c r="AR159" s="46"/>
      <c r="AS159" s="46"/>
      <c r="AT159" s="46"/>
      <c r="AU159" s="46"/>
      <c r="AV159" s="46"/>
      <c r="AW159" s="42"/>
      <c r="AX159" s="123"/>
    </row>
    <row r="160" spans="1:50" ht="12" customHeight="1" x14ac:dyDescent="0.25">
      <c r="A160" s="87"/>
      <c r="B160" s="49"/>
      <c r="C160" s="89"/>
      <c r="D160" s="42"/>
      <c r="E160" s="188"/>
      <c r="F160" s="42"/>
      <c r="G160" s="42"/>
      <c r="H160" s="188"/>
      <c r="I160" s="45"/>
      <c r="J160" s="53"/>
      <c r="K160" s="98"/>
      <c r="L160" s="54"/>
      <c r="M160" s="189"/>
      <c r="N160" s="54"/>
      <c r="O160" s="54"/>
      <c r="P160" s="189"/>
      <c r="Q160" s="42"/>
      <c r="R160" s="69"/>
      <c r="S160" s="427" t="str">
        <f>IF(R159="","",IF(VLOOKUP(J79,NP,12,FALSE)=0,CONCATENATE(VLOOKUP(J79,NP,8,FALSE)," pts - ",VLOOKUP(J79,NP,11,FALSE)),IF(VLOOKUP(J79,NP,22,FALSE)=0,CONCATENATE(VLOOKUP(J79,NP,18,FALSE)," pts - ",VLOOKUP(J79,NP,21,FALSE)),"")))</f>
        <v/>
      </c>
      <c r="T160" s="427"/>
      <c r="U160" s="427"/>
      <c r="V160" s="427"/>
      <c r="W160" s="427"/>
      <c r="X160" s="427"/>
      <c r="Y160" s="427"/>
      <c r="Z160" s="9"/>
      <c r="AA160" s="2"/>
      <c r="AB160" s="7"/>
      <c r="AC160" s="183"/>
      <c r="AD160" s="7"/>
      <c r="AE160" s="7"/>
      <c r="AF160" s="183"/>
      <c r="AG160" s="8"/>
      <c r="AH160" s="60"/>
      <c r="AI160" s="47" t="str">
        <f>IF(AH158="","",CONCATENATE(IF(VLOOKUP(Z158,NP,23,FALSE)="","",IF(VLOOKUP(Z158,NP,12,FALSE)=1,VLOOKUP(Z158,NP,23,FALSE),-VLOOKUP(Z158,NP,23,FALSE))),IF(VLOOKUP(Z158,NP,24,FALSE)="","",CONCATENATE(" / ",IF(VLOOKUP(Z158,NP,12,FALSE)=1,VLOOKUP(Z158,NP,24,FALSE),-VLOOKUP(Z158,NP,24,FALSE)))),IF(VLOOKUP(Z158,NP,25,FALSE)="","",CONCATENATE(" / ",IF(VLOOKUP(Z158,NP,12,FALSE)=1,VLOOKUP(Z158,NP,25,FALSE),-VLOOKUP(Z158,NP,25,FALSE)))),IF(VLOOKUP(Z158,NP,26,FALSE)="","",CONCATENATE(" / ",IF(VLOOKUP(Z158,NP,12,FALSE)=1,VLOOKUP(Z158,NP,26,FALSE),-VLOOKUP(Z158,NP,26,FALSE)))),IF(VLOOKUP(Z158,NP,27,FALSE)="","",CONCATENATE(" / ",IF(VLOOKUP(Z158,NP,12,FALSE)=1,VLOOKUP(Z158,NP,27,FALSE),-VLOOKUP(Z158,NP,27,FALSE)))),IF(VLOOKUP(Z158,NP,28)="","",CONCATENATE(" / ",IF(VLOOKUP(Z158,NP,12)=1,VLOOKUP(Z158,NP,28),-VLOOKUP(Z158,NP,28)))),IF(VLOOKUP(Z158,NP,29)="","",CONCATENATE(" / ",IF(VLOOKUP(Z158,NP,12)=1,VLOOKUP(Z158,NP,29),-VLOOKUP(Z158,NP,29))))))</f>
        <v/>
      </c>
      <c r="AJ160" s="47"/>
      <c r="AK160" s="41"/>
      <c r="AL160" s="47"/>
      <c r="AM160" s="47"/>
      <c r="AN160" s="41"/>
      <c r="AO160" s="47"/>
      <c r="AX160" s="37"/>
    </row>
    <row r="161" spans="1:50" ht="12" customHeight="1" x14ac:dyDescent="0.25">
      <c r="A161" s="87"/>
      <c r="B161" s="49"/>
      <c r="C161" s="89"/>
      <c r="D161" s="50"/>
      <c r="E161" s="172"/>
      <c r="F161" s="50"/>
      <c r="G161" s="50"/>
      <c r="H161" s="172"/>
      <c r="I161" s="42"/>
      <c r="J161" s="45"/>
      <c r="K161" s="83"/>
      <c r="L161" s="45"/>
      <c r="M161" s="87"/>
      <c r="N161" s="45"/>
      <c r="O161" s="45"/>
      <c r="P161" s="87"/>
      <c r="Q161" s="45"/>
      <c r="R161" s="27">
        <v>31</v>
      </c>
      <c r="S161" s="55" t="s">
        <v>90</v>
      </c>
      <c r="T161" s="55"/>
      <c r="U161" s="184" t="str">
        <f>IF(VLOOKUP(R161,NP,32,FALSE)="","",IF(VLOOKUP(R161,NP,32,FALSE)=0,"",VLOOKUP(R161,NP,32,FALSE)))</f>
        <v/>
      </c>
      <c r="V161" s="56" t="str">
        <f>IF(VLOOKUP(R161,NP,33,FALSE)="","",IF(VLOOKUP(R161,NP,34,FALSE)=2,"",VLOOKUP(R161,NP,34,FALSE)))</f>
        <v/>
      </c>
      <c r="W161" s="56"/>
      <c r="X161" s="180" t="str">
        <f>IF(VLOOKUP(R161,NP,33,FALSE)="","",IF(VLOOKUP(R161,NP,33,FALSE)=0,"",VLOOKUP(R161,NP,33,FALSE)))</f>
        <v xml:space="preserve"> </v>
      </c>
      <c r="Y161" s="57"/>
      <c r="Z161" s="58" t="str">
        <f>IF(VLOOKUP(Z158,NP,14,FALSE)=0,"",VLOOKUP(Z158,NP,14,FALSE))</f>
        <v/>
      </c>
      <c r="AA161" s="44" t="str">
        <f>IF(Z161="","",CONCATENATE(VLOOKUP(Z158,NP,15,FALSE),"  ",VLOOKUP(Z158,NP,16,FALSE)))</f>
        <v/>
      </c>
      <c r="AB161" s="44"/>
      <c r="AC161" s="170"/>
      <c r="AD161" s="44"/>
      <c r="AE161" s="44"/>
      <c r="AF161" s="170"/>
      <c r="AG161" s="44"/>
      <c r="AH161" s="60"/>
      <c r="AI161" s="46"/>
      <c r="AJ161" s="46"/>
      <c r="AK161" s="177"/>
      <c r="AL161" s="46"/>
      <c r="AM161" s="46"/>
      <c r="AN161" s="177"/>
      <c r="AO161" s="69"/>
      <c r="AP161" s="43" t="str">
        <f>IF(AND(VLOOKUP(AH152,NP,12,FALSE)=0,VLOOKUP(AH152,NP,22,FALSE)=0),"",IF(VLOOKUP(AH152,NP,12,FALSE)=0,VLOOKUP(AH152,NP,4,FALSE),IF(VLOOKUP(AH152,NP,22,FALSE)=0,VLOOKUP(AH152,NP,14,FALSE),"")))</f>
        <v/>
      </c>
      <c r="AQ161" s="44" t="str">
        <f>IF(AP161="","",IF(VLOOKUP(AH152,NP,12,FALSE)=0,CONCATENATE(VLOOKUP(AH152,NP,5,FALSE),"  ",VLOOKUP(AH152,NP,6,FALSE)),IF(VLOOKUP(AH152,NP,22,FALSE)=0,CONCATENATE(VLOOKUP(AH152,NP,15,FALSE),"  ",VLOOKUP(AH152,NP,16,FALSE)),"")))</f>
        <v/>
      </c>
      <c r="AR161" s="44"/>
      <c r="AS161" s="44"/>
      <c r="AT161" s="44"/>
      <c r="AU161" s="44"/>
      <c r="AV161" s="44"/>
      <c r="AW161" s="44"/>
      <c r="AX161" s="109" t="s">
        <v>17</v>
      </c>
    </row>
    <row r="162" spans="1:50" ht="12" customHeight="1" x14ac:dyDescent="0.25">
      <c r="A162" s="87"/>
      <c r="B162" s="49"/>
      <c r="C162" s="89"/>
      <c r="D162" s="54"/>
      <c r="E162" s="189"/>
      <c r="F162" s="54"/>
      <c r="G162" s="54"/>
      <c r="H162" s="189"/>
      <c r="I162" s="45"/>
      <c r="J162" s="45"/>
      <c r="K162" s="83"/>
      <c r="L162" s="45"/>
      <c r="M162" s="87"/>
      <c r="N162" s="45"/>
      <c r="O162" s="45"/>
      <c r="P162" s="87"/>
      <c r="Q162" s="45"/>
      <c r="R162" s="46"/>
      <c r="S162" s="46"/>
      <c r="T162" s="46"/>
      <c r="U162" s="177"/>
      <c r="V162" s="46"/>
      <c r="W162" s="46"/>
      <c r="X162" s="177"/>
      <c r="Y162" s="69"/>
      <c r="Z162" s="166">
        <v>10</v>
      </c>
      <c r="AA162" s="63" t="str">
        <f>IF(Z161="","",CONCATENATE(VLOOKUP(Z158,NP,18,FALSE)," pts - ",VLOOKUP(Z158,NP,21,FALSE)))</f>
        <v/>
      </c>
      <c r="AB162" s="63"/>
      <c r="AC162" s="186"/>
      <c r="AD162" s="63"/>
      <c r="AE162" s="63"/>
      <c r="AF162" s="186"/>
      <c r="AG162" s="63"/>
      <c r="AH162" s="114"/>
      <c r="AI162" s="69"/>
      <c r="AJ162" s="69"/>
      <c r="AK162" s="201"/>
      <c r="AL162" s="69"/>
      <c r="AM162" s="69"/>
      <c r="AN162" s="201"/>
      <c r="AO162" s="42"/>
      <c r="AP162" s="69"/>
      <c r="AQ162" s="130" t="str">
        <f>IF(AP161="","",IF(VLOOKUP(AH152,NP,12,FALSE)=0,CONCATENATE(VLOOKUP(AH152,NP,8,FALSE)," pts - ",VLOOKUP(AH152,NP,11,FALSE)),IF(VLOOKUP(AH152,NP,22,FALSE)=0,CONCATENATE(VLOOKUP(AH152,NP,18,FALSE)," pts - ",VLOOKUP(AH152,NP,21,FALSE)),"")))</f>
        <v/>
      </c>
      <c r="AR162" s="130"/>
      <c r="AS162" s="130"/>
      <c r="AT162" s="130"/>
      <c r="AU162" s="130"/>
      <c r="AV162" s="130"/>
      <c r="AW162" s="130"/>
    </row>
    <row r="163" spans="1:50" ht="12" customHeight="1" x14ac:dyDescent="0.25">
      <c r="A163" s="87"/>
      <c r="B163" s="49"/>
      <c r="C163" s="89"/>
      <c r="D163" s="50"/>
      <c r="E163" s="172"/>
      <c r="F163" s="50"/>
      <c r="G163" s="50"/>
      <c r="H163" s="172"/>
      <c r="I163" s="42"/>
      <c r="J163" s="45"/>
      <c r="K163" s="133"/>
      <c r="L163" s="128"/>
      <c r="M163" s="197"/>
      <c r="N163" s="128"/>
      <c r="O163" s="128"/>
      <c r="P163" s="197"/>
      <c r="Q163" s="162">
        <v>15</v>
      </c>
      <c r="R163" s="43" t="str">
        <f>IF(AND(VLOOKUP(J91,NP,12,FALSE)=0,VLOOKUP(J91,NP,22,FALSE)=0),"",IF(VLOOKUP(J91,NP,12,FALSE)=0,VLOOKUP(J91,NP,4,FALSE),IF(VLOOKUP(J91,NP,22,FALSE)=0,VLOOKUP(J91,NP,14,FALSE),"")))</f>
        <v/>
      </c>
      <c r="S163" s="44" t="str">
        <f>IF(R163="","",IF(VLOOKUP(J91,NP,12,FALSE)=0,CONCATENATE(VLOOKUP(J91,NP,5,FALSE),"  ",VLOOKUP(J91,NP,6,FALSE)),IF(VLOOKUP(J91,NP,22,FALSE)=0,CONCATENATE(VLOOKUP(J91,NP,15,FALSE),"  ",VLOOKUP(J91,NP,16,FALSE)),"")))</f>
        <v/>
      </c>
      <c r="T163" s="44"/>
      <c r="U163" s="170"/>
      <c r="V163" s="44"/>
      <c r="W163" s="44"/>
      <c r="X163" s="170"/>
      <c r="Y163" s="44"/>
      <c r="Z163" s="60"/>
      <c r="AA163" s="47" t="str">
        <f>IF(Z161="","",CONCATENATE(IF(VLOOKUP(R161,NP,23,FALSE)="","",IF(VLOOKUP(R161,NP,12,FALSE)=1,VLOOKUP(R161,NP,23,FALSE),-VLOOKUP(R161,NP,23,FALSE))),IF(VLOOKUP(R161,NP,24,FALSE)="","",CONCATENATE(" / ",IF(VLOOKUP(R161,NP,12,FALSE)=1,VLOOKUP(R161,NP,24,FALSE),-VLOOKUP(R161,NP,24,FALSE)))),IF(VLOOKUP(R161,NP,25,FALSE)="","",CONCATENATE(" / ",IF(VLOOKUP(R161,NP,12,FALSE)=1,VLOOKUP(R161,NP,25,FALSE),-VLOOKUP(R161,NP,25,FALSE)))),IF(VLOOKUP(R161,NP,26,FALSE)="","",CONCATENATE(" / ",IF(VLOOKUP(R161,NP,12,FALSE)=1,VLOOKUP(R161,NP,26,FALSE),-VLOOKUP(R161,NP,26,FALSE)))),IF(VLOOKUP(R161,NP,27,FALSE)="","",CONCATENATE(" / ",IF(VLOOKUP(R161,NP,12,FALSE)=1,VLOOKUP(R161,NP,27,FALSE),-VLOOKUP(R161,NP,27,FALSE)))),IF(VLOOKUP(R161,NP,28)="","",CONCATENATE(" / ",IF(VLOOKUP(R161,NP,12)=1,VLOOKUP(R161,NP,28),-VLOOKUP(R161,NP,28)))),IF(VLOOKUP(R161,NP,29)="","",CONCATENATE(" / ",IF(VLOOKUP(R161,NP,12)=1,VLOOKUP(R161,NP,29),-VLOOKUP(R161,NP,29))))))</f>
        <v/>
      </c>
      <c r="AB163" s="47"/>
      <c r="AC163" s="41"/>
      <c r="AD163" s="47"/>
      <c r="AE163" s="47"/>
      <c r="AF163" s="41"/>
      <c r="AG163" s="47"/>
      <c r="AH163" s="91" t="s">
        <v>96</v>
      </c>
      <c r="AI163" s="117"/>
      <c r="AJ163" s="117"/>
      <c r="AK163" s="117"/>
      <c r="AL163" s="117"/>
      <c r="AM163" s="117"/>
      <c r="AN163" s="117"/>
      <c r="AO163" s="118"/>
      <c r="AP163" s="119"/>
      <c r="AQ163" s="122"/>
      <c r="AR163" s="122"/>
      <c r="AS163" s="122"/>
      <c r="AT163" s="122"/>
      <c r="AU163" s="122"/>
      <c r="AV163" s="122"/>
      <c r="AW163" s="122"/>
      <c r="AX163" s="123"/>
    </row>
    <row r="164" spans="1:50" ht="12" customHeight="1" x14ac:dyDescent="0.35">
      <c r="A164" s="87"/>
      <c r="B164" s="49"/>
      <c r="C164" s="89"/>
      <c r="D164" s="54"/>
      <c r="E164" s="189"/>
      <c r="F164" s="54"/>
      <c r="G164" s="54"/>
      <c r="H164" s="189"/>
      <c r="I164" s="45"/>
      <c r="J164" s="45"/>
      <c r="K164" s="45"/>
      <c r="L164" s="45"/>
      <c r="M164" s="87"/>
      <c r="N164" s="45"/>
      <c r="O164" s="45"/>
      <c r="P164" s="87"/>
      <c r="Q164" s="45"/>
      <c r="R164" s="69"/>
      <c r="S164" s="47" t="str">
        <f>IF(R163="","",IF(VLOOKUP(J91,NP,12,FALSE)=0,CONCATENATE(VLOOKUP(J91,NP,8,FALSE)," pts - ",VLOOKUP(J91,NP,11,FALSE)),IF(VLOOKUP(J91,NP,22,FALSE)=0,CONCATENATE(VLOOKUP(J91,NP,18,FALSE)," pts - ",VLOOKUP(J91,NP,21,FALSE)),"")))</f>
        <v/>
      </c>
      <c r="T164" s="47"/>
      <c r="U164" s="41"/>
      <c r="V164" s="47"/>
      <c r="W164" s="47"/>
      <c r="X164" s="41"/>
      <c r="Y164" s="47"/>
      <c r="Z164" s="119"/>
      <c r="AA164" s="120"/>
      <c r="AB164" s="121"/>
      <c r="AC164" s="202"/>
      <c r="AD164" s="121"/>
      <c r="AE164" s="121"/>
      <c r="AF164" s="202"/>
      <c r="AG164" s="122"/>
      <c r="AP164" s="119"/>
      <c r="AQ164" s="122"/>
      <c r="AR164" s="122"/>
      <c r="AS164" s="122"/>
      <c r="AT164" s="122"/>
      <c r="AU164" s="122"/>
      <c r="AV164" s="122"/>
      <c r="AW164" s="122"/>
      <c r="AX164" s="123"/>
    </row>
    <row r="165" spans="1:50" ht="12" customHeight="1" x14ac:dyDescent="0.35">
      <c r="A165" s="87"/>
      <c r="B165" s="49"/>
      <c r="C165" s="89"/>
      <c r="D165" s="54"/>
      <c r="E165" s="189"/>
      <c r="F165" s="54"/>
      <c r="G165" s="54"/>
      <c r="H165" s="189"/>
      <c r="I165" s="45"/>
      <c r="J165" s="45"/>
      <c r="K165" s="45"/>
      <c r="L165" s="45"/>
      <c r="M165" s="87"/>
      <c r="N165" s="45"/>
      <c r="O165" s="45"/>
      <c r="P165" s="87"/>
      <c r="Q165" s="45"/>
      <c r="R165" s="69"/>
      <c r="S165" s="47"/>
      <c r="T165" s="47"/>
      <c r="U165" s="41"/>
      <c r="V165" s="47"/>
      <c r="W165" s="47"/>
      <c r="X165" s="41"/>
      <c r="Y165" s="47"/>
      <c r="Z165" s="119"/>
      <c r="AA165" s="120"/>
      <c r="AB165" s="121"/>
      <c r="AC165" s="202"/>
      <c r="AD165" s="121"/>
      <c r="AE165" s="121"/>
      <c r="AF165" s="202"/>
      <c r="AG165" s="122"/>
      <c r="AH165" s="100" t="s">
        <v>21</v>
      </c>
      <c r="AI165" s="100"/>
      <c r="AJ165" s="100"/>
      <c r="AK165" s="100"/>
      <c r="AL165" s="100"/>
      <c r="AM165" s="100"/>
      <c r="AN165" s="100"/>
      <c r="AO165" s="100"/>
      <c r="AP165" s="119"/>
      <c r="AQ165" s="122"/>
      <c r="AR165" s="122"/>
      <c r="AS165" s="122"/>
      <c r="AT165" s="122"/>
      <c r="AU165" s="122"/>
      <c r="AV165" s="122"/>
      <c r="AW165" s="122"/>
      <c r="AX165" s="123"/>
    </row>
    <row r="166" spans="1:50" ht="12" customHeight="1" x14ac:dyDescent="0.35">
      <c r="A166" s="87"/>
      <c r="B166" s="49"/>
      <c r="C166" s="89"/>
      <c r="D166" s="54"/>
      <c r="E166" s="189"/>
      <c r="F166" s="54"/>
      <c r="G166" s="54"/>
      <c r="H166" s="189"/>
      <c r="I166" s="45"/>
      <c r="J166" s="45"/>
      <c r="K166" s="45"/>
      <c r="L166" s="45"/>
      <c r="M166" s="87"/>
      <c r="N166" s="45"/>
      <c r="O166" s="45"/>
      <c r="P166" s="87"/>
      <c r="Q166" s="45"/>
      <c r="R166" s="135"/>
      <c r="S166" s="120"/>
      <c r="T166" s="121"/>
      <c r="U166" s="202"/>
      <c r="V166" s="121"/>
      <c r="W166" s="121"/>
      <c r="X166" s="202"/>
      <c r="Y166" s="122"/>
      <c r="Z166" s="119"/>
      <c r="AA166" s="120"/>
      <c r="AB166" s="121"/>
      <c r="AC166" s="202"/>
      <c r="AD166" s="121"/>
      <c r="AE166" s="121"/>
      <c r="AF166" s="202"/>
      <c r="AG166" s="122"/>
      <c r="AH166" s="119"/>
      <c r="AI166" s="122"/>
      <c r="AJ166" s="122"/>
      <c r="AK166" s="185"/>
      <c r="AL166" s="122"/>
      <c r="AM166" s="122"/>
      <c r="AN166" s="185"/>
      <c r="AO166" s="122"/>
      <c r="AP166" s="119"/>
      <c r="AQ166" s="122"/>
      <c r="AR166" s="122"/>
      <c r="AS166" s="122"/>
      <c r="AT166" s="122"/>
      <c r="AU166" s="122"/>
      <c r="AV166" s="122"/>
      <c r="AW166" s="122"/>
      <c r="AX166" s="123"/>
    </row>
    <row r="167" spans="1:50" ht="12" customHeight="1" x14ac:dyDescent="0.35">
      <c r="A167" s="87"/>
      <c r="B167" s="49"/>
      <c r="C167" s="89"/>
      <c r="D167" s="54"/>
      <c r="E167" s="189"/>
      <c r="F167" s="54"/>
      <c r="G167" s="54"/>
      <c r="H167" s="189"/>
      <c r="I167" s="45"/>
      <c r="J167" s="45"/>
      <c r="K167" s="45"/>
      <c r="L167" s="45"/>
      <c r="M167" s="87"/>
      <c r="N167" s="45"/>
      <c r="O167" s="45"/>
      <c r="P167" s="87"/>
      <c r="Q167" s="45"/>
      <c r="R167" s="135"/>
      <c r="S167" s="120"/>
      <c r="T167" s="121"/>
      <c r="U167" s="202"/>
      <c r="V167" s="121"/>
      <c r="W167" s="121"/>
      <c r="X167" s="202"/>
      <c r="Y167" s="122"/>
      <c r="Z167" s="119"/>
      <c r="AA167" s="124"/>
      <c r="AB167" s="125"/>
      <c r="AC167" s="203"/>
      <c r="AD167" s="125"/>
      <c r="AE167" s="125"/>
      <c r="AF167" s="203"/>
      <c r="AG167" s="162">
        <v>12</v>
      </c>
      <c r="AH167" s="43" t="str">
        <f>IF(AND(VLOOKUP(Z146,NP,12,FALSE)=0,VLOOKUP(Z146,NP,22,FALSE)=0),"",IF(VLOOKUP(Z146,NP,12,FALSE)=0,VLOOKUP(Z146,NP,4,FALSE),IF(VLOOKUP(Z146,NP,22,FALSE)=0,VLOOKUP(Z146,NP,14,FALSE),"")))</f>
        <v/>
      </c>
      <c r="AI167" s="44" t="str">
        <f>IF(AH167="","",IF(VLOOKUP(Z146,NP,12,FALSE)=0,CONCATENATE(VLOOKUP(Z146,NP,5,FALSE),"  ",VLOOKUP(Z146,NP,6,FALSE)),IF(VLOOKUP(Z146,NP,22,FALSE)=0,CONCATENATE(VLOOKUP(Z146,NP,15,FALSE),"  ",VLOOKUP(Z146,NP,16,FALSE)),"")))</f>
        <v/>
      </c>
      <c r="AJ167" s="44"/>
      <c r="AK167" s="170"/>
      <c r="AL167" s="44"/>
      <c r="AM167" s="44"/>
      <c r="AN167" s="170"/>
      <c r="AO167" s="44"/>
      <c r="AP167" s="31"/>
      <c r="AQ167" s="46"/>
      <c r="AR167" s="46"/>
      <c r="AS167" s="46"/>
      <c r="AT167" s="46"/>
      <c r="AU167" s="46"/>
      <c r="AV167" s="46"/>
      <c r="AW167" s="46"/>
      <c r="AX167" s="123"/>
    </row>
    <row r="168" spans="1:50" ht="12" customHeight="1" x14ac:dyDescent="0.35">
      <c r="A168" s="87"/>
      <c r="B168" s="49"/>
      <c r="C168" s="89"/>
      <c r="D168" s="54"/>
      <c r="E168" s="189"/>
      <c r="F168" s="54"/>
      <c r="G168" s="54"/>
      <c r="H168" s="189"/>
      <c r="I168" s="45"/>
      <c r="J168" s="45"/>
      <c r="K168" s="45"/>
      <c r="L168" s="45"/>
      <c r="M168" s="87"/>
      <c r="N168" s="45"/>
      <c r="O168" s="45"/>
      <c r="P168" s="87"/>
      <c r="Q168" s="45"/>
      <c r="R168" s="135"/>
      <c r="S168" s="120"/>
      <c r="T168" s="121"/>
      <c r="U168" s="202"/>
      <c r="V168" s="121"/>
      <c r="W168" s="121"/>
      <c r="X168" s="202"/>
      <c r="Y168" s="122"/>
      <c r="Z168" s="119"/>
      <c r="AA168" s="120"/>
      <c r="AB168" s="121"/>
      <c r="AC168" s="202"/>
      <c r="AD168" s="121"/>
      <c r="AE168" s="121"/>
      <c r="AF168" s="202"/>
      <c r="AG168" s="122"/>
      <c r="AH168" s="69"/>
      <c r="AI168" s="130" t="str">
        <f>IF(AH167="","",IF(VLOOKUP(Z146,NP,12,FALSE)=0,CONCATENATE(VLOOKUP(Z146,NP,8,FALSE)," pts - ",VLOOKUP(Z146,NP,11,FALSE)),IF(VLOOKUP(Z146,NP,22,FALSE)=0,CONCATENATE(VLOOKUP(Z146,NP,18,FALSE)," pts - ",VLOOKUP(Z146,NP,21,FALSE)),"")))</f>
        <v/>
      </c>
      <c r="AJ168" s="130"/>
      <c r="AK168" s="179"/>
      <c r="AL168" s="130"/>
      <c r="AM168" s="130"/>
      <c r="AN168" s="179"/>
      <c r="AO168" s="130"/>
      <c r="AP168" s="60"/>
      <c r="AQ168" s="46"/>
      <c r="AR168" s="46"/>
      <c r="AS168" s="46"/>
      <c r="AT168" s="46"/>
      <c r="AU168" s="46"/>
      <c r="AV168" s="46"/>
      <c r="AW168" s="46"/>
      <c r="AX168" s="123"/>
    </row>
    <row r="169" spans="1:50" ht="12" customHeight="1" x14ac:dyDescent="0.35">
      <c r="A169" s="87"/>
      <c r="B169" s="49"/>
      <c r="C169" s="89"/>
      <c r="D169" s="54"/>
      <c r="E169" s="189"/>
      <c r="F169" s="54"/>
      <c r="G169" s="54"/>
      <c r="H169" s="189"/>
      <c r="I169" s="45"/>
      <c r="J169" s="45"/>
      <c r="K169" s="45"/>
      <c r="L169" s="45"/>
      <c r="M169" s="87"/>
      <c r="N169" s="45"/>
      <c r="O169" s="45"/>
      <c r="P169" s="87"/>
      <c r="Q169" s="45"/>
      <c r="R169" s="135"/>
      <c r="S169" s="120"/>
      <c r="T169" s="121"/>
      <c r="U169" s="202"/>
      <c r="V169" s="121"/>
      <c r="W169" s="121"/>
      <c r="X169" s="202"/>
      <c r="Y169" s="122"/>
      <c r="Z169" s="119"/>
      <c r="AA169" s="120"/>
      <c r="AB169" s="121"/>
      <c r="AC169" s="202"/>
      <c r="AD169" s="121"/>
      <c r="AE169" s="121"/>
      <c r="AF169" s="202"/>
      <c r="AG169" s="122"/>
      <c r="AH169" s="27">
        <v>36</v>
      </c>
      <c r="AI169" s="55" t="s">
        <v>90</v>
      </c>
      <c r="AJ169" s="55"/>
      <c r="AK169" s="184" t="str">
        <f>IF(VLOOKUP(AH169,NP,32,FALSE)="","",IF(VLOOKUP(AH169,NP,32,FALSE)=0,"",VLOOKUP(AH169,NP,32,FALSE)))</f>
        <v/>
      </c>
      <c r="AL169" s="56" t="str">
        <f>IF(VLOOKUP(AH169,NP,33,FALSE)="","",IF(VLOOKUP(AH169,NP,34,FALSE)=2,"",VLOOKUP(AH169,NP,34,FALSE)))</f>
        <v/>
      </c>
      <c r="AM169" s="56"/>
      <c r="AN169" s="180" t="str">
        <f>IF(VLOOKUP(AH169,NP,33,FALSE)="","",IF(VLOOKUP(AH169,NP,33,FALSE)=0,"",VLOOKUP(AH169,NP,33,FALSE)))</f>
        <v xml:space="preserve"> </v>
      </c>
      <c r="AO169" s="57"/>
      <c r="AP169" s="58" t="str">
        <f>IF(VLOOKUP(AH169,NP,12,FALSE)=1,VLOOKUP(AH169,NP,4,FALSE),IF(VLOOKUP(AH169,NP,22,FALSE)=1,VLOOKUP(AH169,NP,14,FALSE),""))</f>
        <v/>
      </c>
      <c r="AQ169" s="44" t="str">
        <f>IF(AP169="","",IF(VLOOKUP(AH169,NP,12,FALSE)=1,CONCATENATE(VLOOKUP(AH169,NP,5,FALSE),"  ",VLOOKUP(AH169,NP,6,FALSE)),IF(VLOOKUP(AH169,NP,22,FALSE)=1,CONCATENATE(VLOOKUP(AH169,NP,15,FALSE),"  ",VLOOKUP(AH169,NP,16,FALSE)),"")))</f>
        <v/>
      </c>
      <c r="AR169" s="44"/>
      <c r="AS169" s="44"/>
      <c r="AT169" s="44"/>
      <c r="AU169" s="44"/>
      <c r="AV169" s="44"/>
      <c r="AW169" s="44"/>
      <c r="AX169" s="109" t="s">
        <v>22</v>
      </c>
    </row>
    <row r="170" spans="1:50" ht="12" customHeight="1" x14ac:dyDescent="0.35">
      <c r="A170" s="87"/>
      <c r="B170" s="49"/>
      <c r="C170" s="89"/>
      <c r="D170" s="54"/>
      <c r="E170" s="189"/>
      <c r="F170" s="54"/>
      <c r="G170" s="54"/>
      <c r="H170" s="189"/>
      <c r="I170" s="45"/>
      <c r="J170" s="45"/>
      <c r="K170" s="45"/>
      <c r="L170" s="45"/>
      <c r="M170" s="87"/>
      <c r="N170" s="45"/>
      <c r="O170" s="45"/>
      <c r="P170" s="87"/>
      <c r="Q170" s="45"/>
      <c r="R170" s="135"/>
      <c r="S170" s="120"/>
      <c r="T170" s="121"/>
      <c r="U170" s="202"/>
      <c r="V170" s="121"/>
      <c r="W170" s="121"/>
      <c r="X170" s="202"/>
      <c r="Y170" s="122"/>
      <c r="Z170" s="119"/>
      <c r="AA170" s="120"/>
      <c r="AB170" s="121"/>
      <c r="AC170" s="202"/>
      <c r="AD170" s="121"/>
      <c r="AE170" s="121"/>
      <c r="AF170" s="202"/>
      <c r="AG170" s="122"/>
      <c r="AH170" s="46"/>
      <c r="AI170" s="46"/>
      <c r="AJ170" s="46"/>
      <c r="AK170" s="177"/>
      <c r="AL170" s="46"/>
      <c r="AM170" s="46"/>
      <c r="AN170" s="177"/>
      <c r="AO170" s="69"/>
      <c r="AP170" s="59"/>
      <c r="AQ170" s="130" t="str">
        <f>IF(AP169="","",IF(VLOOKUP(AH169,NP,12,FALSE)=1,CONCATENATE(VLOOKUP(AH169,NP,8,FALSE)," pts - ",VLOOKUP(AH169,NP,11,FALSE)),IF(VLOOKUP(AH169,NP,22,FALSE)=1,CONCATENATE(VLOOKUP(AH169,NP,18,FALSE)," pts - ",VLOOKUP(AH169,NP,21,FALSE)),"")))</f>
        <v/>
      </c>
      <c r="AR170" s="130"/>
      <c r="AS170" s="130"/>
      <c r="AT170" s="130"/>
      <c r="AU170" s="130"/>
      <c r="AV170" s="130"/>
      <c r="AW170" s="130"/>
      <c r="AX170" s="123"/>
    </row>
    <row r="171" spans="1:50" ht="12" customHeight="1" x14ac:dyDescent="0.35">
      <c r="A171" s="87"/>
      <c r="B171" s="49"/>
      <c r="C171" s="89"/>
      <c r="D171" s="54"/>
      <c r="E171" s="189"/>
      <c r="F171" s="54"/>
      <c r="G171" s="54"/>
      <c r="H171" s="189"/>
      <c r="I171" s="45"/>
      <c r="J171" s="45"/>
      <c r="K171" s="45"/>
      <c r="L171" s="45"/>
      <c r="M171" s="87"/>
      <c r="N171" s="45"/>
      <c r="O171" s="45"/>
      <c r="P171" s="87"/>
      <c r="Q171" s="45"/>
      <c r="R171" s="135"/>
      <c r="S171" s="120"/>
      <c r="T171" s="121"/>
      <c r="U171" s="202"/>
      <c r="V171" s="121"/>
      <c r="W171" s="121"/>
      <c r="X171" s="202"/>
      <c r="Y171" s="122"/>
      <c r="Z171" s="119"/>
      <c r="AA171" s="124"/>
      <c r="AB171" s="125"/>
      <c r="AC171" s="203"/>
      <c r="AD171" s="125"/>
      <c r="AE171" s="125"/>
      <c r="AF171" s="203"/>
      <c r="AG171" s="162">
        <v>11</v>
      </c>
      <c r="AH171" s="43" t="str">
        <f>IF(AND(VLOOKUP(Z158,NP,12,FALSE)=0,VLOOKUP(Z158,NP,22,FALSE)=0),"",IF(VLOOKUP(Z158,NP,12,FALSE)=0,VLOOKUP(Z158,NP,4,FALSE),IF(VLOOKUP(Z158,NP,22,FALSE)=0,VLOOKUP(Z158,NP,14,FALSE),"")))</f>
        <v/>
      </c>
      <c r="AI171" s="44" t="str">
        <f>IF(AH171="","",IF(VLOOKUP(Z158,NP,12,FALSE)=0,CONCATENATE(VLOOKUP(Z158,NP,5,FALSE),"  ",VLOOKUP(Z158,NP,6,FALSE)),IF(VLOOKUP(Z158,NP,22,FALSE)=0,CONCATENATE(VLOOKUP(Z158,NP,15,FALSE),"  ",VLOOKUP(Z158,NP,16,FALSE)),"")))</f>
        <v/>
      </c>
      <c r="AJ171" s="44"/>
      <c r="AK171" s="170"/>
      <c r="AL171" s="44"/>
      <c r="AM171" s="44"/>
      <c r="AN171" s="170"/>
      <c r="AO171" s="44"/>
      <c r="AP171" s="60"/>
      <c r="AQ171" s="130" t="str">
        <f>IF(AP169="","",CONCATENATE(IF(VLOOKUP(AH169,NP,23,FALSE)="","",IF(VLOOKUP(AH169,NP,12,FALSE)=1,VLOOKUP(AH169,NP,23,FALSE),-VLOOKUP(AH169,NP,23,FALSE))),IF(VLOOKUP(AH169,NP,24,FALSE)="","",CONCATENATE(" / ",IF(VLOOKUP(AH169,NP,12,FALSE)=1,VLOOKUP(AH169,NP,24,FALSE),-VLOOKUP(AH169,NP,24,FALSE)))),IF(VLOOKUP(AH169,NP,25,FALSE)="","",CONCATENATE(" / ",IF(VLOOKUP(AH169,NP,12,FALSE)=1,VLOOKUP(AH169,NP,25,FALSE),-VLOOKUP(AH169,NP,25,FALSE)))),IF(VLOOKUP(AH169,NP,26,FALSE)="","",CONCATENATE(" / ",IF(VLOOKUP(AH169,NP,12,FALSE)=1,VLOOKUP(AH169,NP,26,FALSE),-VLOOKUP(AH169,NP,26,FALSE)))),IF(VLOOKUP(AH169,NP,27,FALSE)="","",CONCATENATE(" / ",IF(VLOOKUP(AH169,NP,12,FALSE)=1,VLOOKUP(AH169,NP,27,FALSE),-VLOOKUP(AH169,NP,27,FALSE)))),IF(VLOOKUP(AH169,NP,28)="","",CONCATENATE(" / ",IF(VLOOKUP(AH169,NP,12)=1,VLOOKUP(AH169,NP,28),-VLOOKUP(AH169,NP,28)))),IF(VLOOKUP(AH169,NP,29)="","",CONCATENATE(" / ",IF(VLOOKUP(AH169,NP,12)=1,VLOOKUP(AH169,NP,29),-VLOOKUP(AH169,NP,29))))))</f>
        <v/>
      </c>
      <c r="AR171" s="130"/>
      <c r="AS171" s="130"/>
      <c r="AT171" s="130"/>
      <c r="AU171" s="130"/>
      <c r="AV171" s="130"/>
      <c r="AW171" s="130"/>
      <c r="AX171" s="123"/>
    </row>
    <row r="172" spans="1:50" ht="12" customHeight="1" x14ac:dyDescent="0.35">
      <c r="A172" s="87"/>
      <c r="B172" s="49"/>
      <c r="C172" s="89"/>
      <c r="D172" s="54"/>
      <c r="E172" s="189"/>
      <c r="F172" s="54"/>
      <c r="G172" s="54"/>
      <c r="H172" s="189"/>
      <c r="I172" s="45"/>
      <c r="J172" s="45"/>
      <c r="K172" s="45"/>
      <c r="L172" s="45"/>
      <c r="M172" s="87"/>
      <c r="N172" s="45"/>
      <c r="O172" s="45"/>
      <c r="P172" s="87"/>
      <c r="Q172" s="45"/>
      <c r="R172" s="135"/>
      <c r="S172" s="120"/>
      <c r="T172" s="121"/>
      <c r="U172" s="202"/>
      <c r="V172" s="121"/>
      <c r="W172" s="121"/>
      <c r="X172" s="202"/>
      <c r="Y172" s="122"/>
      <c r="Z172" s="119"/>
      <c r="AA172" s="122"/>
      <c r="AB172" s="122"/>
      <c r="AC172" s="185"/>
      <c r="AD172" s="122"/>
      <c r="AE172" s="122"/>
      <c r="AF172" s="185"/>
      <c r="AG172" s="122"/>
      <c r="AH172" s="69"/>
      <c r="AI172" s="130" t="str">
        <f>IF(AH171="","",IF(VLOOKUP(Z158,NP,12,FALSE)=0,CONCATENATE(VLOOKUP(Z158,NP,8,FALSE)," pts - ",VLOOKUP(Z158,NP,11,FALSE)),IF(VLOOKUP(Z158,NP,22,FALSE)=0,CONCATENATE(VLOOKUP(Z158,NP,18,FALSE)," pts - ",VLOOKUP(Z158,NP,21,FALSE)),"")))</f>
        <v/>
      </c>
      <c r="AJ172" s="130"/>
      <c r="AK172" s="179"/>
      <c r="AL172" s="130"/>
      <c r="AM172" s="130"/>
      <c r="AN172" s="179"/>
      <c r="AO172" s="130"/>
      <c r="AP172" s="114"/>
      <c r="AQ172" s="46"/>
      <c r="AR172" s="46"/>
      <c r="AS172" s="46"/>
      <c r="AT172" s="46"/>
      <c r="AU172" s="46"/>
      <c r="AV172" s="46"/>
      <c r="AW172" s="69"/>
      <c r="AX172" s="123"/>
    </row>
    <row r="173" spans="1:50" ht="12" customHeight="1" x14ac:dyDescent="0.35">
      <c r="A173" s="87"/>
      <c r="B173" s="49"/>
      <c r="C173" s="89"/>
      <c r="D173" s="54"/>
      <c r="E173" s="189"/>
      <c r="F173" s="54"/>
      <c r="G173" s="54"/>
      <c r="H173" s="189"/>
      <c r="I173" s="45"/>
      <c r="J173" s="45"/>
      <c r="K173" s="45"/>
      <c r="L173" s="45"/>
      <c r="M173" s="87"/>
      <c r="N173" s="45"/>
      <c r="O173" s="45"/>
      <c r="P173" s="87"/>
      <c r="Q173" s="45"/>
      <c r="R173" s="135"/>
      <c r="S173" s="120"/>
      <c r="T173" s="121"/>
      <c r="U173" s="202"/>
      <c r="V173" s="121"/>
      <c r="W173" s="121"/>
      <c r="X173" s="202"/>
      <c r="Y173" s="122"/>
      <c r="Z173" s="119"/>
      <c r="AA173" s="122"/>
      <c r="AB173" s="122"/>
      <c r="AC173" s="185"/>
      <c r="AD173" s="122"/>
      <c r="AE173" s="122"/>
      <c r="AF173" s="185"/>
      <c r="AG173" s="122"/>
      <c r="AH173" s="31"/>
      <c r="AI173" s="115"/>
      <c r="AJ173" s="116"/>
      <c r="AK173" s="176"/>
      <c r="AL173" s="116"/>
      <c r="AM173" s="116"/>
      <c r="AN173" s="176"/>
      <c r="AO173" s="113"/>
      <c r="AP173" s="43" t="str">
        <f>IF(AND(VLOOKUP(AH169,NP,12,FALSE)=0,VLOOKUP(AH169,NP,22,FALSE)=0),"",IF(VLOOKUP(AH169,NP,12,FALSE)=0,VLOOKUP(AH169,NP,4,FALSE),IF(VLOOKUP(AH169,NP,22,FALSE)=0,VLOOKUP(AH169,NP,14,FALSE),"")))</f>
        <v/>
      </c>
      <c r="AQ173" s="44" t="str">
        <f>IF(AP173="","",IF(VLOOKUP(AH169,NP,12,FALSE)=0,CONCATENATE(VLOOKUP(AH169,NP,5,FALSE),"  ",VLOOKUP(AH169,NP,6,FALSE)),IF(VLOOKUP(AH169,NP,22,FALSE)=0,CONCATENATE(VLOOKUP(AH169,NP,15,FALSE),"  ",VLOOKUP(AH169,NP,16,FALSE)),"")))</f>
        <v/>
      </c>
      <c r="AR173" s="44"/>
      <c r="AS173" s="44"/>
      <c r="AT173" s="44"/>
      <c r="AU173" s="44"/>
      <c r="AV173" s="44"/>
      <c r="AW173" s="44"/>
      <c r="AX173" s="109" t="s">
        <v>23</v>
      </c>
    </row>
    <row r="174" spans="1:50" ht="12" customHeight="1" x14ac:dyDescent="0.35">
      <c r="A174" s="87"/>
      <c r="B174" s="49"/>
      <c r="C174" s="89"/>
      <c r="D174" s="54"/>
      <c r="E174" s="189"/>
      <c r="F174" s="54"/>
      <c r="G174" s="54"/>
      <c r="H174" s="189"/>
      <c r="I174" s="45"/>
      <c r="J174" s="45"/>
      <c r="K174" s="45"/>
      <c r="L174" s="45"/>
      <c r="M174" s="87"/>
      <c r="N174" s="45"/>
      <c r="O174" s="45"/>
      <c r="P174" s="87"/>
      <c r="Q174" s="45"/>
      <c r="R174" s="135"/>
      <c r="S174" s="120"/>
      <c r="T174" s="121"/>
      <c r="U174" s="202"/>
      <c r="V174" s="121"/>
      <c r="W174" s="121"/>
      <c r="X174" s="202"/>
      <c r="Y174" s="122"/>
      <c r="Z174" s="119"/>
      <c r="AA174" s="45"/>
      <c r="AB174" s="45"/>
      <c r="AC174" s="87"/>
      <c r="AD174" s="45"/>
      <c r="AE174" s="45"/>
      <c r="AF174" s="87"/>
      <c r="AG174" s="45"/>
      <c r="AH174" s="31"/>
      <c r="AI174" s="66"/>
      <c r="AJ174" s="66"/>
      <c r="AK174" s="182"/>
      <c r="AL174" s="66"/>
      <c r="AM174" s="66"/>
      <c r="AN174" s="182"/>
      <c r="AO174" s="46"/>
      <c r="AP174" s="69"/>
      <c r="AQ174" s="130" t="str">
        <f>IF(AP173="","",IF(VLOOKUP(AH169,NP,12,FALSE)=0,CONCATENATE(VLOOKUP(AH169,NP,8,FALSE)," pts - ",VLOOKUP(AH169,NP,11,FALSE)),IF(VLOOKUP(AH169,NP,22,FALSE)=0,CONCATENATE(VLOOKUP(AH169,NP,18,FALSE)," pts - ",VLOOKUP(AH169,NP,21,FALSE)),"")))</f>
        <v/>
      </c>
      <c r="AR174" s="130"/>
      <c r="AS174" s="130"/>
      <c r="AT174" s="130"/>
      <c r="AU174" s="130"/>
      <c r="AV174" s="130"/>
      <c r="AW174" s="130"/>
      <c r="AX174" s="136"/>
    </row>
    <row r="175" spans="1:50" ht="12" customHeight="1" x14ac:dyDescent="0.35">
      <c r="A175" s="87"/>
      <c r="B175" s="49"/>
      <c r="C175" s="89"/>
      <c r="D175" s="54"/>
      <c r="E175" s="189"/>
      <c r="F175" s="54"/>
      <c r="G175" s="54"/>
      <c r="H175" s="189"/>
      <c r="I175" s="45"/>
      <c r="J175" s="45"/>
      <c r="K175" s="45"/>
      <c r="L175" s="45"/>
      <c r="M175" s="87"/>
      <c r="N175" s="45"/>
      <c r="O175" s="45"/>
      <c r="P175" s="87"/>
      <c r="Q175" s="45"/>
      <c r="R175" s="135"/>
      <c r="S175" s="120"/>
      <c r="T175" s="121"/>
      <c r="U175" s="202"/>
      <c r="V175" s="121"/>
      <c r="W175" s="121"/>
      <c r="X175" s="202"/>
      <c r="Y175" s="122"/>
      <c r="Z175" s="119"/>
      <c r="AA175" s="122"/>
      <c r="AB175" s="122"/>
      <c r="AC175" s="185"/>
      <c r="AD175" s="122"/>
      <c r="AE175" s="122"/>
      <c r="AF175" s="185"/>
      <c r="AG175" s="122"/>
      <c r="AH175" s="119"/>
      <c r="AI175" s="122"/>
      <c r="AJ175" s="122"/>
      <c r="AK175" s="185"/>
      <c r="AL175" s="122"/>
      <c r="AM175" s="122"/>
      <c r="AN175" s="185"/>
      <c r="AO175" s="122"/>
      <c r="AP175" s="45"/>
      <c r="AQ175" s="45"/>
      <c r="AR175" s="45"/>
      <c r="AS175" s="45"/>
      <c r="AT175" s="45"/>
      <c r="AU175" s="45"/>
      <c r="AV175" s="45"/>
    </row>
    <row r="176" spans="1:50" ht="12" customHeight="1" x14ac:dyDescent="0.25">
      <c r="A176" s="87"/>
      <c r="B176" s="49"/>
      <c r="C176" s="89"/>
      <c r="D176" s="104"/>
      <c r="E176" s="104"/>
      <c r="F176" s="104"/>
      <c r="G176" s="104"/>
      <c r="H176" s="104"/>
      <c r="I176" s="45"/>
      <c r="J176" s="49"/>
      <c r="K176" s="50"/>
      <c r="L176" s="50"/>
      <c r="M176" s="172"/>
      <c r="N176" s="50"/>
      <c r="O176" s="50"/>
      <c r="P176" s="172"/>
      <c r="Q176" s="42"/>
      <c r="R176" s="45"/>
      <c r="S176" s="83"/>
      <c r="T176" s="45"/>
      <c r="U176" s="87"/>
      <c r="V176" s="45"/>
      <c r="W176" s="45"/>
      <c r="X176" s="87"/>
      <c r="Y176" s="45"/>
      <c r="Z176" s="91"/>
      <c r="AA176" s="117"/>
      <c r="AB176" s="117"/>
      <c r="AC176" s="117"/>
      <c r="AD176" s="117"/>
      <c r="AE176" s="117"/>
      <c r="AF176" s="117"/>
      <c r="AG176" s="118"/>
      <c r="AH176" s="91"/>
      <c r="AI176" s="117"/>
      <c r="AJ176" s="117"/>
      <c r="AK176" s="117"/>
      <c r="AL176" s="117"/>
      <c r="AM176" s="117"/>
      <c r="AN176" s="117"/>
      <c r="AO176" s="118"/>
      <c r="AP176" s="31"/>
      <c r="AQ176" s="94"/>
      <c r="AR176" s="94"/>
      <c r="AS176" s="94"/>
      <c r="AT176" s="94"/>
      <c r="AU176" s="94"/>
      <c r="AV176" s="94"/>
      <c r="AW176" s="69"/>
      <c r="AX176" s="101"/>
    </row>
    <row r="177" spans="1:50" ht="12" customHeight="1" x14ac:dyDescent="0.25">
      <c r="A177" s="87"/>
      <c r="B177" s="49"/>
      <c r="C177" s="89"/>
      <c r="D177" s="104"/>
      <c r="E177" s="104"/>
      <c r="F177" s="104"/>
      <c r="G177" s="104"/>
      <c r="H177" s="104"/>
      <c r="I177" s="45"/>
      <c r="J177" s="49"/>
      <c r="K177" s="50"/>
      <c r="L177" s="50"/>
      <c r="M177" s="172"/>
      <c r="N177" s="50"/>
      <c r="O177" s="50"/>
      <c r="P177" s="172"/>
      <c r="Q177" s="42"/>
      <c r="R177" s="45"/>
      <c r="S177" s="83"/>
      <c r="T177" s="45"/>
      <c r="U177" s="87"/>
      <c r="V177" s="45"/>
      <c r="W177" s="45"/>
      <c r="X177" s="87"/>
      <c r="Y177" s="45"/>
      <c r="Z177" s="96"/>
      <c r="AA177" s="96"/>
      <c r="AB177" s="96"/>
      <c r="AC177" s="96"/>
      <c r="AD177" s="96"/>
      <c r="AE177" s="96"/>
      <c r="AF177" s="96"/>
      <c r="AG177" s="96"/>
      <c r="AH177" s="96"/>
      <c r="AI177" s="96"/>
      <c r="AJ177" s="96"/>
      <c r="AK177" s="96"/>
      <c r="AL177" s="96"/>
      <c r="AM177" s="96"/>
      <c r="AN177" s="96"/>
      <c r="AO177" s="96"/>
      <c r="AP177" s="31"/>
      <c r="AQ177" s="94"/>
      <c r="AR177" s="94"/>
      <c r="AS177" s="94"/>
      <c r="AT177" s="94"/>
      <c r="AU177" s="94"/>
      <c r="AV177" s="94"/>
      <c r="AW177" s="69"/>
      <c r="AX177" s="101"/>
    </row>
    <row r="178" spans="1:50" ht="12" customHeight="1" x14ac:dyDescent="0.25">
      <c r="A178" s="87"/>
      <c r="B178" s="49"/>
      <c r="C178" s="89"/>
      <c r="D178" s="42"/>
      <c r="E178" s="188"/>
      <c r="F178" s="42"/>
      <c r="G178" s="42"/>
      <c r="H178" s="188"/>
      <c r="I178" s="45"/>
      <c r="J178" s="42"/>
      <c r="K178" s="54"/>
      <c r="L178" s="54"/>
      <c r="M178" s="189"/>
      <c r="N178" s="54"/>
      <c r="O178" s="54"/>
      <c r="P178" s="189"/>
      <c r="Q178" s="45"/>
      <c r="R178" s="45"/>
      <c r="S178" s="83"/>
      <c r="T178" s="45"/>
      <c r="U178" s="87"/>
      <c r="V178" s="45"/>
      <c r="W178" s="45"/>
      <c r="X178" s="87"/>
      <c r="Y178" s="45"/>
      <c r="Z178" s="100" t="s">
        <v>20</v>
      </c>
      <c r="AA178" s="100"/>
      <c r="AB178" s="100"/>
      <c r="AC178" s="100"/>
      <c r="AD178" s="100"/>
      <c r="AE178" s="100"/>
      <c r="AF178" s="100"/>
      <c r="AG178" s="100"/>
      <c r="AH178" s="100" t="s">
        <v>24</v>
      </c>
      <c r="AI178" s="100"/>
      <c r="AJ178" s="100"/>
      <c r="AK178" s="100"/>
      <c r="AL178" s="100"/>
      <c r="AM178" s="100"/>
      <c r="AN178" s="100"/>
      <c r="AO178" s="100"/>
      <c r="AP178" s="46"/>
      <c r="AQ178" s="46"/>
      <c r="AR178" s="46"/>
      <c r="AS178" s="46"/>
      <c r="AT178" s="46"/>
      <c r="AU178" s="46"/>
      <c r="AV178" s="46"/>
      <c r="AW178" s="46"/>
      <c r="AX178" s="101"/>
    </row>
    <row r="179" spans="1:50" ht="12" customHeight="1" x14ac:dyDescent="0.35">
      <c r="A179" s="87"/>
      <c r="B179" s="49"/>
      <c r="C179" s="89"/>
      <c r="D179" s="50"/>
      <c r="E179" s="172"/>
      <c r="F179" s="50"/>
      <c r="G179" s="50"/>
      <c r="H179" s="172"/>
      <c r="I179" s="42"/>
      <c r="J179" s="53"/>
      <c r="K179" s="103"/>
      <c r="L179" s="103"/>
      <c r="M179" s="146"/>
      <c r="N179" s="103"/>
      <c r="O179" s="103"/>
      <c r="P179" s="146"/>
      <c r="Q179" s="45"/>
      <c r="R179" s="45"/>
      <c r="S179" s="98"/>
      <c r="T179" s="54"/>
      <c r="U179" s="189"/>
      <c r="V179" s="54"/>
      <c r="W179" s="54"/>
      <c r="X179" s="189"/>
      <c r="Y179" s="45"/>
      <c r="Z179" s="31"/>
      <c r="AA179" s="94"/>
      <c r="AB179" s="94"/>
      <c r="AC179" s="94"/>
      <c r="AD179" s="94"/>
      <c r="AE179" s="94"/>
      <c r="AF179" s="94"/>
      <c r="AG179" s="122"/>
      <c r="AH179" s="119"/>
      <c r="AI179" s="122"/>
      <c r="AJ179" s="122"/>
      <c r="AK179" s="185"/>
      <c r="AL179" s="122"/>
      <c r="AM179" s="122"/>
      <c r="AN179" s="185"/>
      <c r="AO179" s="122"/>
      <c r="AP179" s="119"/>
      <c r="AQ179" s="122"/>
      <c r="AR179" s="122"/>
      <c r="AS179" s="122"/>
      <c r="AT179" s="122"/>
      <c r="AU179" s="122"/>
      <c r="AV179" s="122"/>
      <c r="AW179" s="122"/>
      <c r="AX179" s="123"/>
    </row>
    <row r="180" spans="1:50" ht="12" customHeight="1" x14ac:dyDescent="0.2">
      <c r="A180" s="87"/>
      <c r="B180" s="49"/>
      <c r="C180" s="89"/>
      <c r="D180" s="54"/>
      <c r="E180" s="189"/>
      <c r="F180" s="54"/>
      <c r="G180" s="54"/>
      <c r="H180" s="189"/>
      <c r="I180" s="45"/>
      <c r="J180" s="53"/>
      <c r="K180" s="104"/>
      <c r="L180" s="104"/>
      <c r="M180" s="104"/>
      <c r="N180" s="104"/>
      <c r="O180" s="104"/>
      <c r="P180" s="104"/>
      <c r="Q180" s="45"/>
      <c r="R180" s="49"/>
      <c r="S180" s="76"/>
      <c r="T180" s="77"/>
      <c r="U180" s="171"/>
      <c r="V180" s="77"/>
      <c r="W180" s="77"/>
      <c r="X180" s="171"/>
      <c r="Y180" s="162">
        <v>16</v>
      </c>
      <c r="Z180" s="43" t="str">
        <f>IF(AND(VLOOKUP(R143,NP,12,FALSE)=0,VLOOKUP(R143,NP,22,FALSE)=0),"",IF(VLOOKUP(R143,NP,12,FALSE)=0,VLOOKUP(R143,NP,4,FALSE),IF(VLOOKUP(R143,NP,22,FALSE)=0,VLOOKUP(R143,NP,14,FALSE),"")))</f>
        <v/>
      </c>
      <c r="AA180" s="44" t="str">
        <f>IF(Z180="","",IF(VLOOKUP(R143,NP,12,FALSE)=0,CONCATENATE(VLOOKUP(R143,NP,5,FALSE),"  ",VLOOKUP(R143,NP,6,FALSE)),IF(VLOOKUP(R143,NP,22,FALSE)=0,CONCATENATE(VLOOKUP(R143,NP,15,FALSE),"  ",VLOOKUP(R143,NP,16,FALSE)),"")))</f>
        <v/>
      </c>
      <c r="AB180" s="44"/>
      <c r="AC180" s="170"/>
      <c r="AD180" s="44"/>
      <c r="AE180" s="44"/>
      <c r="AF180" s="170"/>
      <c r="AG180" s="44"/>
      <c r="AH180" s="31"/>
      <c r="AI180" s="46"/>
      <c r="AJ180" s="46"/>
      <c r="AK180" s="177"/>
      <c r="AL180" s="46"/>
      <c r="AM180" s="46"/>
      <c r="AN180" s="177"/>
      <c r="AO180" s="46"/>
      <c r="AP180" s="31"/>
      <c r="AQ180" s="46"/>
      <c r="AR180" s="46"/>
      <c r="AS180" s="46"/>
      <c r="AT180" s="46"/>
      <c r="AU180" s="46"/>
      <c r="AV180" s="46"/>
      <c r="AW180" s="46"/>
      <c r="AX180" s="123"/>
    </row>
    <row r="181" spans="1:50" ht="12" customHeight="1" x14ac:dyDescent="0.2">
      <c r="A181" s="87"/>
      <c r="B181" s="49"/>
      <c r="C181" s="89"/>
      <c r="D181" s="50"/>
      <c r="E181" s="172"/>
      <c r="F181" s="50"/>
      <c r="G181" s="50"/>
      <c r="H181" s="172"/>
      <c r="I181" s="42"/>
      <c r="J181" s="53"/>
      <c r="K181" s="42"/>
      <c r="L181" s="42"/>
      <c r="M181" s="188"/>
      <c r="N181" s="42"/>
      <c r="O181" s="42"/>
      <c r="P181" s="188"/>
      <c r="Q181" s="45"/>
      <c r="R181" s="53"/>
      <c r="S181" s="98"/>
      <c r="T181" s="54"/>
      <c r="U181" s="189"/>
      <c r="V181" s="54"/>
      <c r="W181" s="54"/>
      <c r="X181" s="189"/>
      <c r="Y181" s="45"/>
      <c r="Z181" s="69"/>
      <c r="AA181" s="130" t="str">
        <f>IF(Z180="","",IF(VLOOKUP(R143,NP,12,FALSE)=0,CONCATENATE(VLOOKUP(R143,NP,8,FALSE)," pts - ",VLOOKUP(R143,NP,11,FALSE)),IF(VLOOKUP(R143,NP,22,FALSE)=0,CONCATENATE(VLOOKUP(R143,NP,18,FALSE)," pts - ",VLOOKUP(R143,NP,21,FALSE)),"")))</f>
        <v/>
      </c>
      <c r="AB181" s="130"/>
      <c r="AC181" s="179"/>
      <c r="AD181" s="130"/>
      <c r="AE181" s="130"/>
      <c r="AF181" s="179"/>
      <c r="AG181" s="130"/>
      <c r="AH181" s="166">
        <v>13</v>
      </c>
      <c r="AI181" s="2"/>
      <c r="AJ181" s="7"/>
      <c r="AK181" s="183"/>
      <c r="AL181" s="7"/>
      <c r="AM181" s="7"/>
      <c r="AN181" s="183"/>
      <c r="AO181" s="8"/>
      <c r="AP181" s="31"/>
      <c r="AQ181" s="46"/>
      <c r="AR181" s="46"/>
      <c r="AS181" s="46"/>
      <c r="AT181" s="46"/>
      <c r="AU181" s="46"/>
      <c r="AV181" s="46"/>
      <c r="AW181" s="46"/>
      <c r="AX181" s="123"/>
    </row>
    <row r="182" spans="1:50" ht="12" customHeight="1" x14ac:dyDescent="0.2">
      <c r="A182" s="87"/>
      <c r="B182" s="49"/>
      <c r="C182" s="89"/>
      <c r="D182" s="54"/>
      <c r="E182" s="189"/>
      <c r="F182" s="54"/>
      <c r="G182" s="54"/>
      <c r="H182" s="189"/>
      <c r="I182" s="45"/>
      <c r="J182" s="53"/>
      <c r="K182" s="42"/>
      <c r="L182" s="42"/>
      <c r="M182" s="188"/>
      <c r="N182" s="42"/>
      <c r="O182" s="42"/>
      <c r="P182" s="188"/>
      <c r="Q182" s="45"/>
      <c r="R182" s="45"/>
      <c r="S182" s="83"/>
      <c r="T182" s="45"/>
      <c r="U182" s="87"/>
      <c r="V182" s="45"/>
      <c r="W182" s="45"/>
      <c r="X182" s="87"/>
      <c r="Y182" s="45"/>
      <c r="Z182" s="27">
        <v>37</v>
      </c>
      <c r="AA182" s="55" t="s">
        <v>90</v>
      </c>
      <c r="AB182" s="55"/>
      <c r="AC182" s="184" t="str">
        <f>IF(VLOOKUP(Z182,NP,32,FALSE)="","",IF(VLOOKUP(Z182,NP,32,FALSE)=0,"",VLOOKUP(Z182,NP,32,FALSE)))</f>
        <v/>
      </c>
      <c r="AD182" s="56" t="str">
        <f>IF(VLOOKUP(Z182,NP,33,FALSE)="","",IF(VLOOKUP(Z182,NP,34,FALSE)=2,"",VLOOKUP(Z182,NP,34,FALSE)))</f>
        <v/>
      </c>
      <c r="AE182" s="56"/>
      <c r="AF182" s="180" t="str">
        <f>IF(VLOOKUP(Z182,NP,33,FALSE)="","",IF(VLOOKUP(Z182,NP,33,FALSE)=0,"",VLOOKUP(Z182,NP,33,FALSE)))</f>
        <v xml:space="preserve"> </v>
      </c>
      <c r="AG182" s="57"/>
      <c r="AH182" s="58" t="str">
        <f>IF(VLOOKUP(AH185,NP,4,FALSE)=0,"",VLOOKUP(AH185,NP,4,FALSE))</f>
        <v/>
      </c>
      <c r="AI182" s="44" t="str">
        <f>IF(AH182="","",CONCATENATE(VLOOKUP(AH185,NP,5,FALSE),"  ",VLOOKUP(AH185,NP,6,FALSE)))</f>
        <v/>
      </c>
      <c r="AJ182" s="44"/>
      <c r="AK182" s="170"/>
      <c r="AL182" s="44"/>
      <c r="AM182" s="44"/>
      <c r="AN182" s="170"/>
      <c r="AO182" s="44"/>
      <c r="AP182" s="31"/>
      <c r="AQ182" s="46"/>
      <c r="AR182" s="46"/>
      <c r="AS182" s="46"/>
      <c r="AT182" s="46"/>
      <c r="AU182" s="46"/>
      <c r="AV182" s="46"/>
      <c r="AW182" s="46"/>
      <c r="AX182" s="123"/>
    </row>
    <row r="183" spans="1:50" ht="12" customHeight="1" x14ac:dyDescent="0.2">
      <c r="A183" s="87"/>
      <c r="B183" s="49"/>
      <c r="C183" s="89"/>
      <c r="D183" s="104"/>
      <c r="E183" s="104"/>
      <c r="F183" s="104"/>
      <c r="G183" s="104"/>
      <c r="H183" s="104"/>
      <c r="I183" s="45"/>
      <c r="J183" s="49"/>
      <c r="K183" s="50"/>
      <c r="L183" s="50"/>
      <c r="M183" s="172"/>
      <c r="N183" s="50"/>
      <c r="O183" s="50"/>
      <c r="P183" s="172"/>
      <c r="Q183" s="42"/>
      <c r="R183" s="45"/>
      <c r="S183" s="83"/>
      <c r="T183" s="45"/>
      <c r="U183" s="87"/>
      <c r="V183" s="45"/>
      <c r="W183" s="45"/>
      <c r="X183" s="87"/>
      <c r="Y183" s="45"/>
      <c r="Z183" s="46"/>
      <c r="AA183" s="46"/>
      <c r="AB183" s="46"/>
      <c r="AC183" s="177"/>
      <c r="AD183" s="46"/>
      <c r="AE183" s="46"/>
      <c r="AF183" s="177"/>
      <c r="AG183" s="69"/>
      <c r="AH183" s="59"/>
      <c r="AI183" s="130" t="str">
        <f>IF(AH182="","",CONCATENATE(VLOOKUP(AH185,NP,8,FALSE)," pts - ",VLOOKUP(AH185,NP,11,FALSE)))</f>
        <v/>
      </c>
      <c r="AJ183" s="130"/>
      <c r="AK183" s="179"/>
      <c r="AL183" s="130"/>
      <c r="AM183" s="130"/>
      <c r="AN183" s="179"/>
      <c r="AO183" s="130"/>
      <c r="AP183" s="60"/>
      <c r="AQ183" s="46"/>
      <c r="AR183" s="46"/>
      <c r="AS183" s="46"/>
      <c r="AT183" s="46"/>
      <c r="AU183" s="46"/>
      <c r="AV183" s="46"/>
      <c r="AW183" s="46"/>
      <c r="AX183" s="123"/>
    </row>
    <row r="184" spans="1:50" ht="12" customHeight="1" x14ac:dyDescent="0.2">
      <c r="A184" s="87"/>
      <c r="B184" s="49"/>
      <c r="C184" s="89"/>
      <c r="D184" s="42"/>
      <c r="E184" s="188"/>
      <c r="F184" s="42"/>
      <c r="G184" s="42"/>
      <c r="H184" s="188"/>
      <c r="I184" s="45"/>
      <c r="J184" s="53"/>
      <c r="K184" s="54"/>
      <c r="L184" s="54"/>
      <c r="M184" s="189"/>
      <c r="N184" s="54"/>
      <c r="O184" s="54"/>
      <c r="P184" s="189"/>
      <c r="Q184" s="42"/>
      <c r="R184" s="45"/>
      <c r="S184" s="133"/>
      <c r="T184" s="128"/>
      <c r="U184" s="197"/>
      <c r="V184" s="128"/>
      <c r="W184" s="128"/>
      <c r="X184" s="197"/>
      <c r="Y184" s="162">
        <v>13</v>
      </c>
      <c r="Z184" s="43" t="str">
        <f>IF(AND(VLOOKUP(R149,NP,12,FALSE)=0,VLOOKUP(R149,NP,22,FALSE)=0),"",IF(VLOOKUP(R149,NP,12,FALSE)=0,VLOOKUP(R149,NP,4,FALSE),IF(VLOOKUP(R149,NP,22,FALSE)=0,VLOOKUP(R149,NP,14,FALSE),"")))</f>
        <v/>
      </c>
      <c r="AA184" s="44" t="str">
        <f>IF(Z184="","",IF(VLOOKUP(R149,NP,12,FALSE)=0,CONCATENATE(VLOOKUP(R149,NP,5,FALSE),"  ",VLOOKUP(R149,NP,6,FALSE)),IF(VLOOKUP(R149,NP,22,FALSE)=0,CONCATENATE(VLOOKUP(R149,NP,15,FALSE),"  ",VLOOKUP(R149,NP,16,FALSE)),"")))</f>
        <v/>
      </c>
      <c r="AB184" s="44"/>
      <c r="AC184" s="170"/>
      <c r="AD184" s="44"/>
      <c r="AE184" s="44"/>
      <c r="AF184" s="170"/>
      <c r="AG184" s="44"/>
      <c r="AH184" s="60"/>
      <c r="AI184" s="130" t="str">
        <f>IF(AH182="","",CONCATENATE(IF(VLOOKUP(Z182,NP,23,FALSE)="","",IF(VLOOKUP(Z182,NP,12,FALSE)=1,VLOOKUP(Z182,NP,23,FALSE),-VLOOKUP(Z182,NP,23,FALSE))),IF(VLOOKUP(Z182,NP,24,FALSE)="","",CONCATENATE(" / ",IF(VLOOKUP(Z182,NP,12,FALSE)=1,VLOOKUP(Z182,NP,24,FALSE),-VLOOKUP(Z182,NP,24,FALSE)))),IF(VLOOKUP(Z182,NP,25,FALSE)="","",CONCATENATE(" / ",IF(VLOOKUP(Z182,NP,12,FALSE)=1,VLOOKUP(Z182,NP,25,FALSE),-VLOOKUP(Z182,NP,25,FALSE)))),IF(VLOOKUP(Z182,NP,26,FALSE)="","",CONCATENATE(" / ",IF(VLOOKUP(Z182,NP,12,FALSE)=1,VLOOKUP(Z182,NP,26,FALSE),-VLOOKUP(Z182,NP,26,FALSE)))),IF(VLOOKUP(Z182,NP,27,FALSE)="","",CONCATENATE(" / ",IF(VLOOKUP(Z182,NP,12,FALSE)=1,VLOOKUP(Z182,NP,27,FALSE),-VLOOKUP(Z182,NP,27,FALSE)))),IF(VLOOKUP(Z182,NP,28)="","",CONCATENATE(" / ",IF(VLOOKUP(Z182,NP,12)=1,VLOOKUP(Z182,NP,28),-VLOOKUP(Z182,NP,28)))),IF(VLOOKUP(Z182,NP,29)="","",CONCATENATE(" / ",IF(VLOOKUP(Z182,NP,12)=1,VLOOKUP(Z182,NP,29),-VLOOKUP(Z182,NP,29))))))</f>
        <v/>
      </c>
      <c r="AJ184" s="130"/>
      <c r="AK184" s="179"/>
      <c r="AL184" s="130"/>
      <c r="AM184" s="130"/>
      <c r="AN184" s="179"/>
      <c r="AO184" s="130"/>
      <c r="AP184" s="60"/>
      <c r="AQ184" s="46"/>
      <c r="AR184" s="46"/>
      <c r="AS184" s="46"/>
      <c r="AT184" s="46"/>
      <c r="AU184" s="46"/>
      <c r="AV184" s="46"/>
      <c r="AW184" s="46"/>
      <c r="AX184" s="123"/>
    </row>
    <row r="185" spans="1:50" ht="12" customHeight="1" x14ac:dyDescent="0.25">
      <c r="A185" s="87"/>
      <c r="B185" s="49"/>
      <c r="C185" s="89"/>
      <c r="D185" s="50"/>
      <c r="E185" s="172"/>
      <c r="F185" s="50"/>
      <c r="G185" s="50"/>
      <c r="H185" s="172"/>
      <c r="I185" s="42"/>
      <c r="J185" s="45"/>
      <c r="K185" s="45"/>
      <c r="L185" s="45"/>
      <c r="M185" s="87"/>
      <c r="N185" s="45"/>
      <c r="O185" s="45"/>
      <c r="P185" s="87"/>
      <c r="Q185" s="45"/>
      <c r="R185" s="45"/>
      <c r="S185" s="83"/>
      <c r="T185" s="45"/>
      <c r="U185" s="87"/>
      <c r="V185" s="45"/>
      <c r="W185" s="45"/>
      <c r="X185" s="87"/>
      <c r="Y185" s="45"/>
      <c r="Z185" s="69"/>
      <c r="AA185" s="130" t="str">
        <f>IF(Z184="","",IF(VLOOKUP(R149,NP,12,FALSE)=0,CONCATENATE(VLOOKUP(R149,NP,8,FALSE)," pts - ",VLOOKUP(R149,NP,11,FALSE)),IF(VLOOKUP(R149,NP,22,FALSE)=0,CONCATENATE(VLOOKUP(R149,NP,18,FALSE)," pts - ",VLOOKUP(R149,NP,21,FALSE)),"")))</f>
        <v/>
      </c>
      <c r="AB185" s="130"/>
      <c r="AC185" s="179"/>
      <c r="AD185" s="130"/>
      <c r="AE185" s="130"/>
      <c r="AF185" s="179"/>
      <c r="AG185" s="130"/>
      <c r="AH185" s="27">
        <v>39</v>
      </c>
      <c r="AI185" s="55" t="s">
        <v>90</v>
      </c>
      <c r="AJ185" s="55"/>
      <c r="AK185" s="184" t="str">
        <f>IF(VLOOKUP(AH185,NP,32,FALSE)="","",IF(VLOOKUP(AH185,NP,32,FALSE)=0,"",VLOOKUP(AH185,NP,32,FALSE)))</f>
        <v/>
      </c>
      <c r="AL185" s="56" t="str">
        <f>IF(VLOOKUP(AH185,NP,33,FALSE)="","",IF(VLOOKUP(AH185,NP,34,FALSE)=2,"",VLOOKUP(AH185,NP,34,FALSE)))</f>
        <v/>
      </c>
      <c r="AM185" s="56"/>
      <c r="AN185" s="180" t="str">
        <f>IF(VLOOKUP(AH185,NP,33,FALSE)="","",IF(VLOOKUP(AH185,NP,33,FALSE)=0,"",VLOOKUP(AH185,NP,33,FALSE)))</f>
        <v xml:space="preserve"> </v>
      </c>
      <c r="AO185" s="57"/>
      <c r="AP185" s="58" t="str">
        <f>IF(VLOOKUP(AH185,NP,12,FALSE)=1,VLOOKUP(AH185,NP,4,FALSE),IF(VLOOKUP(AH185,NP,22,FALSE)=1,VLOOKUP(AH185,NP,14,FALSE),""))</f>
        <v/>
      </c>
      <c r="AQ185" s="44" t="str">
        <f>IF(AP185="","",IF(VLOOKUP(AH185,NP,12,FALSE)=1,CONCATENATE(VLOOKUP(AH185,NP,5,FALSE),"  ",VLOOKUP(AH185,NP,6,FALSE)),IF(VLOOKUP(AH185,NP,22,FALSE)=1,CONCATENATE(VLOOKUP(AH185,NP,15,FALSE),"  ",VLOOKUP(AH185,NP,16,FALSE)),"")))</f>
        <v/>
      </c>
      <c r="AR185" s="44"/>
      <c r="AS185" s="44"/>
      <c r="AT185" s="44"/>
      <c r="AU185" s="44"/>
      <c r="AV185" s="44"/>
      <c r="AW185" s="44"/>
      <c r="AX185" s="109" t="s">
        <v>26</v>
      </c>
    </row>
    <row r="186" spans="1:50" ht="12" customHeight="1" x14ac:dyDescent="0.2">
      <c r="A186" s="87"/>
      <c r="B186" s="49"/>
      <c r="C186" s="89"/>
      <c r="D186" s="54"/>
      <c r="E186" s="189"/>
      <c r="F186" s="54"/>
      <c r="G186" s="54"/>
      <c r="H186" s="189"/>
      <c r="I186" s="45"/>
      <c r="J186" s="45"/>
      <c r="K186" s="45"/>
      <c r="L186" s="45"/>
      <c r="M186" s="87"/>
      <c r="N186" s="45"/>
      <c r="O186" s="45"/>
      <c r="P186" s="87"/>
      <c r="Q186" s="45"/>
      <c r="R186" s="45"/>
      <c r="S186" s="133"/>
      <c r="T186" s="128"/>
      <c r="U186" s="197"/>
      <c r="V186" s="128"/>
      <c r="W186" s="128"/>
      <c r="X186" s="197"/>
      <c r="Y186" s="162">
        <v>14</v>
      </c>
      <c r="Z186" s="43" t="str">
        <f>IF(AND(VLOOKUP(R155,NP,12,FALSE)=0,VLOOKUP(R155,NP,22,FALSE)=0),"",IF(VLOOKUP(R155,NP,12,FALSE)=0,VLOOKUP(R155,NP,4,FALSE),IF(VLOOKUP(R155,NP,22,FALSE)=0,VLOOKUP(R155,NP,14,FALSE),"")))</f>
        <v/>
      </c>
      <c r="AA186" s="44" t="str">
        <f>IF(Z186="","",IF(VLOOKUP(R155,NP,12,FALSE)=0,CONCATENATE(VLOOKUP(R155,NP,5,FALSE),"  ",VLOOKUP(R155,NP,6,FALSE)),IF(VLOOKUP(R155,NP,22,FALSE)=0,CONCATENATE(VLOOKUP(R155,NP,15,FALSE),"  ",VLOOKUP(R155,NP,16,FALSE)),"")))</f>
        <v/>
      </c>
      <c r="AB186" s="44"/>
      <c r="AC186" s="170"/>
      <c r="AD186" s="44"/>
      <c r="AE186" s="44"/>
      <c r="AF186" s="170"/>
      <c r="AG186" s="44"/>
      <c r="AH186" s="31"/>
      <c r="AI186" s="46"/>
      <c r="AJ186" s="46"/>
      <c r="AK186" s="177"/>
      <c r="AL186" s="46"/>
      <c r="AM186" s="46"/>
      <c r="AN186" s="177"/>
      <c r="AO186" s="69"/>
      <c r="AP186" s="59"/>
      <c r="AQ186" s="130" t="str">
        <f>IF(AP185="","",IF(VLOOKUP(AH185,NP,12,FALSE)=1,CONCATENATE(VLOOKUP(AH185,NP,8,FALSE)," pts - ",VLOOKUP(AH185,NP,11,FALSE)),IF(VLOOKUP(AH185,NP,22,FALSE)=1,CONCATENATE(VLOOKUP(AH185,NP,18,FALSE)," pts - ",VLOOKUP(AH185,NP,21,FALSE)),"")))</f>
        <v/>
      </c>
      <c r="AR186" s="130"/>
      <c r="AS186" s="130"/>
      <c r="AT186" s="130"/>
      <c r="AU186" s="130"/>
      <c r="AV186" s="130"/>
      <c r="AW186" s="130"/>
      <c r="AX186" s="123"/>
    </row>
    <row r="187" spans="1:50" ht="12" customHeight="1" x14ac:dyDescent="0.2">
      <c r="A187" s="87"/>
      <c r="B187" s="49"/>
      <c r="C187" s="89"/>
      <c r="D187" s="50"/>
      <c r="E187" s="172"/>
      <c r="F187" s="50"/>
      <c r="G187" s="50"/>
      <c r="H187" s="172"/>
      <c r="I187" s="42"/>
      <c r="J187" s="45"/>
      <c r="K187" s="45"/>
      <c r="L187" s="45"/>
      <c r="M187" s="87"/>
      <c r="N187" s="45"/>
      <c r="O187" s="45"/>
      <c r="P187" s="87"/>
      <c r="Q187" s="45"/>
      <c r="R187" s="45"/>
      <c r="S187" s="83"/>
      <c r="T187" s="45"/>
      <c r="U187" s="87"/>
      <c r="V187" s="45"/>
      <c r="W187" s="45"/>
      <c r="X187" s="87"/>
      <c r="Y187" s="45"/>
      <c r="Z187" s="69"/>
      <c r="AA187" s="130" t="str">
        <f>IF(Z186="","",IF(VLOOKUP(R155,NP,12,FALSE)=0,CONCATENATE(VLOOKUP(R155,NP,8,FALSE)," pts - ",VLOOKUP(R155,NP,11,FALSE)),IF(VLOOKUP(R155,NP,22,FALSE)=0,CONCATENATE(VLOOKUP(R155,NP,18,FALSE)," pts - ",VLOOKUP(R155,NP,21,FALSE)),"")))</f>
        <v/>
      </c>
      <c r="AB187" s="130"/>
      <c r="AC187" s="179"/>
      <c r="AD187" s="130"/>
      <c r="AE187" s="130"/>
      <c r="AF187" s="179"/>
      <c r="AG187" s="130"/>
      <c r="AH187" s="9"/>
      <c r="AI187" s="2"/>
      <c r="AJ187" s="7"/>
      <c r="AK187" s="183"/>
      <c r="AL187" s="7"/>
      <c r="AM187" s="7"/>
      <c r="AN187" s="183"/>
      <c r="AO187" s="8"/>
      <c r="AP187" s="60"/>
      <c r="AQ187" s="130" t="str">
        <f>IF(AP185="","",CONCATENATE(IF(VLOOKUP(AH185,NP,23,FALSE)="","",IF(VLOOKUP(AH185,NP,12,FALSE)=1,VLOOKUP(AH185,NP,23,FALSE),-VLOOKUP(AH185,NP,23,FALSE))),IF(VLOOKUP(AH185,NP,24,FALSE)="","",CONCATENATE(" / ",IF(VLOOKUP(AH185,NP,12,FALSE)=1,VLOOKUP(AH185,NP,24,FALSE),-VLOOKUP(AH185,NP,24,FALSE)))),IF(VLOOKUP(AH185,NP,25,FALSE)="","",CONCATENATE(" / ",IF(VLOOKUP(AH185,NP,12,FALSE)=1,VLOOKUP(AH185,NP,25,FALSE),-VLOOKUP(AH185,NP,25,FALSE)))),IF(VLOOKUP(AH185,NP,26,FALSE)="","",CONCATENATE(" / ",IF(VLOOKUP(AH185,NP,12,FALSE)=1,VLOOKUP(AH185,NP,26,FALSE),-VLOOKUP(AH185,NP,26,FALSE)))),IF(VLOOKUP(AH185,NP,27,FALSE)="","",CONCATENATE(" / ",IF(VLOOKUP(AH185,NP,12,FALSE)=1,VLOOKUP(AH185,NP,27,FALSE),-VLOOKUP(AH185,NP,27,FALSE)))),IF(VLOOKUP(AH185,NP,28)="","",CONCATENATE(" / ",IF(VLOOKUP(AH185,NP,12)=1,VLOOKUP(AH185,NP,28),-VLOOKUP(AH185,NP,28)))),IF(VLOOKUP(AH185,NP,29)="","",CONCATENATE(" / ",IF(VLOOKUP(AH185,NP,12)=1,VLOOKUP(AH185,NP,29),-VLOOKUP(AH185,NP,29))))))</f>
        <v/>
      </c>
      <c r="AR187" s="130"/>
      <c r="AS187" s="130"/>
      <c r="AT187" s="130"/>
      <c r="AU187" s="130"/>
      <c r="AV187" s="130"/>
      <c r="AW187" s="130"/>
      <c r="AX187" s="123"/>
    </row>
    <row r="188" spans="1:50" ht="12" customHeight="1" x14ac:dyDescent="0.2">
      <c r="A188" s="87"/>
      <c r="B188" s="49"/>
      <c r="C188" s="89"/>
      <c r="D188" s="54"/>
      <c r="E188" s="189"/>
      <c r="F188" s="54"/>
      <c r="G188" s="54"/>
      <c r="H188" s="189"/>
      <c r="I188" s="45"/>
      <c r="J188" s="45"/>
      <c r="K188" s="45"/>
      <c r="L188" s="45"/>
      <c r="M188" s="87"/>
      <c r="N188" s="45"/>
      <c r="O188" s="45"/>
      <c r="P188" s="87"/>
      <c r="Q188" s="45"/>
      <c r="R188" s="45"/>
      <c r="S188" s="83"/>
      <c r="T188" s="45"/>
      <c r="U188" s="87"/>
      <c r="V188" s="45"/>
      <c r="W188" s="45"/>
      <c r="X188" s="87"/>
      <c r="Y188" s="45"/>
      <c r="Z188" s="27">
        <v>38</v>
      </c>
      <c r="AA188" s="55" t="s">
        <v>90</v>
      </c>
      <c r="AB188" s="55"/>
      <c r="AC188" s="184" t="str">
        <f>IF(VLOOKUP(Z188,NP,32,FALSE)="","",IF(VLOOKUP(Z188,NP,32,FALSE)=0,"",VLOOKUP(Z188,NP,32,FALSE)))</f>
        <v/>
      </c>
      <c r="AD188" s="56" t="str">
        <f>IF(VLOOKUP(Z188,NP,33,FALSE)="","",IF(VLOOKUP(Z188,NP,34,FALSE)=2,"",VLOOKUP(Z188,NP,34,FALSE)))</f>
        <v/>
      </c>
      <c r="AE188" s="56"/>
      <c r="AF188" s="180" t="str">
        <f>IF(VLOOKUP(Z188,NP,33,FALSE)="","",IF(VLOOKUP(Z188,NP,33,FALSE)=0,"",VLOOKUP(Z188,NP,33,FALSE)))</f>
        <v xml:space="preserve"> </v>
      </c>
      <c r="AG188" s="57"/>
      <c r="AH188" s="58" t="str">
        <f>IF(VLOOKUP(AH185,NP,14,FALSE)=0,"",VLOOKUP(AH185,NP,14,FALSE))</f>
        <v/>
      </c>
      <c r="AI188" s="44" t="str">
        <f>IF(AH188="","",CONCATENATE(VLOOKUP(AH185,NP,15,FALSE),"  ",VLOOKUP(AH185,NP,16,FALSE)))</f>
        <v/>
      </c>
      <c r="AJ188" s="44"/>
      <c r="AK188" s="170"/>
      <c r="AL188" s="44"/>
      <c r="AM188" s="44"/>
      <c r="AN188" s="170"/>
      <c r="AO188" s="44"/>
      <c r="AP188" s="60"/>
      <c r="AQ188" s="46"/>
      <c r="AR188" s="46"/>
      <c r="AS188" s="46"/>
      <c r="AT188" s="46"/>
      <c r="AU188" s="46"/>
      <c r="AV188" s="46"/>
      <c r="AW188" s="69"/>
      <c r="AX188" s="123"/>
    </row>
    <row r="189" spans="1:50" ht="12" customHeight="1" x14ac:dyDescent="0.2">
      <c r="A189" s="87"/>
      <c r="B189" s="49"/>
      <c r="C189" s="89"/>
      <c r="D189" s="104"/>
      <c r="E189" s="104"/>
      <c r="F189" s="104"/>
      <c r="G189" s="104"/>
      <c r="H189" s="104"/>
      <c r="I189" s="45"/>
      <c r="J189" s="49"/>
      <c r="K189" s="50"/>
      <c r="L189" s="50"/>
      <c r="M189" s="172"/>
      <c r="N189" s="50"/>
      <c r="O189" s="50"/>
      <c r="P189" s="172"/>
      <c r="Q189" s="42"/>
      <c r="R189" s="45"/>
      <c r="S189" s="83"/>
      <c r="T189" s="45"/>
      <c r="U189" s="87"/>
      <c r="V189" s="45"/>
      <c r="W189" s="45"/>
      <c r="X189" s="87"/>
      <c r="Y189" s="45"/>
      <c r="Z189" s="46"/>
      <c r="AA189" s="46"/>
      <c r="AB189" s="46"/>
      <c r="AC189" s="177"/>
      <c r="AD189" s="46"/>
      <c r="AE189" s="46"/>
      <c r="AF189" s="177"/>
      <c r="AG189" s="69"/>
      <c r="AH189" s="166">
        <v>14</v>
      </c>
      <c r="AI189" s="137" t="str">
        <f>IF(AH188="","",CONCATENATE(VLOOKUP(AH185,NP,18,FALSE)," pts - ",VLOOKUP(AH185,NP,21,FALSE)))</f>
        <v/>
      </c>
      <c r="AJ189" s="137"/>
      <c r="AK189" s="181"/>
      <c r="AL189" s="137"/>
      <c r="AM189" s="137"/>
      <c r="AN189" s="181"/>
      <c r="AO189" s="137"/>
      <c r="AP189" s="31"/>
      <c r="AQ189" s="46"/>
      <c r="AR189" s="46"/>
      <c r="AS189" s="46"/>
      <c r="AT189" s="46"/>
      <c r="AU189" s="46"/>
      <c r="AV189" s="46"/>
      <c r="AW189" s="42"/>
      <c r="AX189" s="123"/>
    </row>
    <row r="190" spans="1:50" ht="12" customHeight="1" x14ac:dyDescent="0.25">
      <c r="A190" s="87"/>
      <c r="B190" s="49"/>
      <c r="C190" s="89"/>
      <c r="D190" s="42"/>
      <c r="E190" s="188"/>
      <c r="F190" s="42"/>
      <c r="G190" s="42"/>
      <c r="H190" s="188"/>
      <c r="I190" s="45"/>
      <c r="J190" s="42"/>
      <c r="K190" s="54"/>
      <c r="L190" s="54"/>
      <c r="M190" s="189"/>
      <c r="N190" s="54"/>
      <c r="O190" s="54"/>
      <c r="P190" s="189"/>
      <c r="Q190" s="45"/>
      <c r="R190" s="45"/>
      <c r="S190" s="133"/>
      <c r="T190" s="128"/>
      <c r="U190" s="197"/>
      <c r="V190" s="128"/>
      <c r="W190" s="128"/>
      <c r="X190" s="197"/>
      <c r="Y190" s="162">
        <v>15</v>
      </c>
      <c r="Z190" s="43" t="str">
        <f>IF(AND(VLOOKUP(R161,NP,12,FALSE)=0,VLOOKUP(R161,NP,22,FALSE)=0),"",IF(VLOOKUP(R161,NP,12,FALSE)=0,VLOOKUP(R161,NP,4,FALSE),IF(VLOOKUP(R161,NP,22,FALSE)=0,VLOOKUP(R161,NP,14,FALSE),"")))</f>
        <v/>
      </c>
      <c r="AA190" s="44" t="str">
        <f>IF(Z190="","",IF(VLOOKUP(R161,NP,12,FALSE)=0,CONCATENATE(VLOOKUP(R161,NP,5,FALSE),"  ",VLOOKUP(R161,NP,6,FALSE)),IF(VLOOKUP(R161,NP,22,FALSE)=0,CONCATENATE(VLOOKUP(R161,NP,15,FALSE),"  ",VLOOKUP(R161,NP,16,FALSE)),"")))</f>
        <v/>
      </c>
      <c r="AB190" s="44"/>
      <c r="AC190" s="170"/>
      <c r="AD190" s="44"/>
      <c r="AE190" s="44"/>
      <c r="AF190" s="170"/>
      <c r="AG190" s="44"/>
      <c r="AH190" s="60"/>
      <c r="AI190" s="130" t="str">
        <f>IF(AH188="","",CONCATENATE(IF(VLOOKUP(Z188,NP,23,FALSE)="","",IF(VLOOKUP(Z188,NP,12,FALSE)=1,VLOOKUP(Z188,NP,23,FALSE),-VLOOKUP(Z188,NP,23,FALSE))),IF(VLOOKUP(Z188,NP,24,FALSE)="","",CONCATENATE(" / ",IF(VLOOKUP(Z188,NP,12,FALSE)=1,VLOOKUP(Z188,NP,24,FALSE),-VLOOKUP(Z188,NP,24,FALSE)))),IF(VLOOKUP(Z188,NP,25,FALSE)="","",CONCATENATE(" / ",IF(VLOOKUP(Z188,NP,12,FALSE)=1,VLOOKUP(Z188,NP,25,FALSE),-VLOOKUP(Z188,NP,25,FALSE)))),IF(VLOOKUP(Z188,NP,26,FALSE)="","",CONCATENATE(" / ",IF(VLOOKUP(Z188,NP,12,FALSE)=1,VLOOKUP(Z188,NP,26,FALSE),-VLOOKUP(Z188,NP,26,FALSE)))),IF(VLOOKUP(Z188,NP,27,FALSE)="","",CONCATENATE(" / ",IF(VLOOKUP(Z188,NP,12,FALSE)=1,VLOOKUP(Z188,NP,27,FALSE),-VLOOKUP(Z188,NP,27,FALSE)))),IF(VLOOKUP(Z188,NP,28)="","",CONCATENATE(" / ",IF(VLOOKUP(Z188,NP,12)=1,VLOOKUP(Z188,NP,28),-VLOOKUP(Z188,NP,28)))),IF(VLOOKUP(Z188,NP,29)="","",CONCATENATE(" / ",IF(VLOOKUP(Z188,NP,12)=1,VLOOKUP(Z188,NP,29),-VLOOKUP(Z188,NP,29))))))</f>
        <v/>
      </c>
      <c r="AJ190" s="130"/>
      <c r="AK190" s="179"/>
      <c r="AL190" s="130"/>
      <c r="AM190" s="130"/>
      <c r="AN190" s="179"/>
      <c r="AO190" s="130"/>
      <c r="AP190" s="43" t="str">
        <f>IF(AND(VLOOKUP(AH185,NP,12,FALSE)=0,VLOOKUP(AH185,NP,22,FALSE)=0),"",IF(VLOOKUP(AH185,NP,12,FALSE)=0,VLOOKUP(AH185,NP,4,FALSE),IF(VLOOKUP(AH185,NP,22,FALSE)=0,VLOOKUP(AH185,NP,14,FALSE),"")))</f>
        <v/>
      </c>
      <c r="AQ190" s="44" t="str">
        <f>IF(AP190="","",IF(VLOOKUP(AH185,NP,12,FALSE)=0,CONCATENATE(VLOOKUP(AH185,NP,5,FALSE),"  ",VLOOKUP(AH185,NP,6,FALSE)),IF(VLOOKUP(AH185,NP,22,FALSE)=0,CONCATENATE(VLOOKUP(AH185,NP,15,FALSE),"  ",VLOOKUP(AH185,NP,16,FALSE)),"")))</f>
        <v/>
      </c>
      <c r="AR190" s="44"/>
      <c r="AS190" s="44"/>
      <c r="AT190" s="44"/>
      <c r="AU190" s="44"/>
      <c r="AV190" s="44"/>
      <c r="AW190" s="44"/>
      <c r="AX190" s="109" t="s">
        <v>27</v>
      </c>
    </row>
    <row r="191" spans="1:50" ht="12" customHeight="1" x14ac:dyDescent="0.35">
      <c r="A191" s="87"/>
      <c r="B191" s="49"/>
      <c r="C191" s="89"/>
      <c r="D191" s="50"/>
      <c r="E191" s="172"/>
      <c r="F191" s="50"/>
      <c r="G191" s="50"/>
      <c r="H191" s="172"/>
      <c r="I191" s="42"/>
      <c r="J191" s="53"/>
      <c r="K191" s="103"/>
      <c r="L191" s="103"/>
      <c r="M191" s="146"/>
      <c r="N191" s="103"/>
      <c r="O191" s="103"/>
      <c r="P191" s="146"/>
      <c r="Q191" s="45"/>
      <c r="R191" s="45"/>
      <c r="S191" s="45"/>
      <c r="T191" s="45"/>
      <c r="U191" s="87"/>
      <c r="V191" s="45"/>
      <c r="W191" s="45"/>
      <c r="X191" s="87"/>
      <c r="Y191" s="45"/>
      <c r="Z191" s="69"/>
      <c r="AA191" s="130" t="str">
        <f>IF(Z190="","",IF(VLOOKUP(R161,NP,12,FALSE)=0,CONCATENATE(VLOOKUP(R161,NP,8,FALSE)," pts - ",VLOOKUP(R161,NP,11,FALSE)),IF(VLOOKUP(R161,NP,22,FALSE)=0,CONCATENATE(VLOOKUP(R161,NP,18,FALSE)," pts - ",VLOOKUP(R161,NP,21,FALSE)),"")))</f>
        <v/>
      </c>
      <c r="AB191" s="130"/>
      <c r="AC191" s="179"/>
      <c r="AD191" s="130"/>
      <c r="AE191" s="130"/>
      <c r="AF191" s="179"/>
      <c r="AG191" s="130"/>
      <c r="AH191" s="119"/>
      <c r="AI191" s="122"/>
      <c r="AJ191" s="122"/>
      <c r="AK191" s="185"/>
      <c r="AL191" s="122"/>
      <c r="AM191" s="122"/>
      <c r="AN191" s="185"/>
      <c r="AO191" s="122"/>
      <c r="AP191" s="69"/>
      <c r="AQ191" s="130" t="str">
        <f>IF(AP190="","",IF(VLOOKUP(AH185,NP,12,FALSE)=0,CONCATENATE(VLOOKUP(AH185,NP,8,FALSE)," pts - ",VLOOKUP(AH185,NP,11,FALSE)),IF(VLOOKUP(AH185,NP,22,FALSE)=0,CONCATENATE(VLOOKUP(AH185,NP,18,FALSE)," pts - ",VLOOKUP(AH185,NP,21,FALSE)),"")))</f>
        <v/>
      </c>
      <c r="AR191" s="130"/>
      <c r="AS191" s="130"/>
      <c r="AT191" s="130"/>
      <c r="AU191" s="130"/>
      <c r="AV191" s="130"/>
      <c r="AW191" s="130"/>
      <c r="AX191" s="123"/>
    </row>
    <row r="192" spans="1:50" ht="12" customHeight="1" x14ac:dyDescent="0.35">
      <c r="A192" s="87"/>
      <c r="B192" s="49"/>
      <c r="C192" s="89"/>
      <c r="D192" s="54"/>
      <c r="E192" s="189"/>
      <c r="F192" s="54"/>
      <c r="G192" s="54"/>
      <c r="H192" s="189"/>
      <c r="I192" s="45"/>
      <c r="J192" s="53"/>
      <c r="K192" s="104"/>
      <c r="L192" s="104"/>
      <c r="M192" s="104"/>
      <c r="N192" s="104"/>
      <c r="O192" s="104"/>
      <c r="P192" s="104"/>
      <c r="Q192" s="45"/>
      <c r="R192" s="49"/>
      <c r="S192" s="50"/>
      <c r="T192" s="50"/>
      <c r="U192" s="172"/>
      <c r="V192" s="50"/>
      <c r="W192" s="50"/>
      <c r="X192" s="172"/>
      <c r="Y192" s="42"/>
      <c r="Z192" s="119"/>
      <c r="AA192" s="120"/>
      <c r="AB192" s="121"/>
      <c r="AC192" s="202"/>
      <c r="AD192" s="121"/>
      <c r="AE192" s="121"/>
      <c r="AF192" s="202"/>
      <c r="AG192" s="122"/>
      <c r="AH192" s="428"/>
      <c r="AI192" s="429"/>
      <c r="AJ192" s="429"/>
      <c r="AK192" s="429"/>
      <c r="AL192" s="429"/>
      <c r="AM192" s="429"/>
      <c r="AN192" s="429"/>
      <c r="AO192" s="430"/>
      <c r="AP192" s="119"/>
      <c r="AQ192" s="122"/>
      <c r="AR192" s="122"/>
      <c r="AS192" s="122"/>
      <c r="AT192" s="122"/>
      <c r="AU192" s="122"/>
      <c r="AV192" s="122"/>
      <c r="AW192" s="122"/>
      <c r="AX192" s="123"/>
    </row>
    <row r="193" spans="1:50" ht="12" customHeight="1" x14ac:dyDescent="0.35">
      <c r="A193" s="87"/>
      <c r="B193" s="49"/>
      <c r="C193" s="89"/>
      <c r="D193" s="54"/>
      <c r="E193" s="189"/>
      <c r="F193" s="54"/>
      <c r="G193" s="54"/>
      <c r="H193" s="189"/>
      <c r="I193" s="45"/>
      <c r="J193" s="53"/>
      <c r="K193" s="104"/>
      <c r="L193" s="104"/>
      <c r="M193" s="104"/>
      <c r="N193" s="104"/>
      <c r="O193" s="104"/>
      <c r="P193" s="104"/>
      <c r="Q193" s="45"/>
      <c r="R193" s="49"/>
      <c r="S193" s="50"/>
      <c r="T193" s="50"/>
      <c r="U193" s="172"/>
      <c r="V193" s="50"/>
      <c r="W193" s="50"/>
      <c r="X193" s="172"/>
      <c r="Y193" s="42"/>
      <c r="Z193" s="119"/>
      <c r="AA193" s="120"/>
      <c r="AB193" s="121"/>
      <c r="AC193" s="202"/>
      <c r="AD193" s="121"/>
      <c r="AE193" s="121"/>
      <c r="AF193" s="202"/>
      <c r="AG193" s="122"/>
      <c r="AH193" s="97"/>
      <c r="AI193" s="97"/>
      <c r="AJ193" s="97"/>
      <c r="AK193" s="97"/>
      <c r="AL193" s="97"/>
      <c r="AM193" s="97"/>
      <c r="AN193" s="97"/>
      <c r="AO193" s="97"/>
      <c r="AP193" s="119"/>
      <c r="AQ193" s="122"/>
      <c r="AR193" s="122"/>
      <c r="AS193" s="122"/>
      <c r="AT193" s="122"/>
      <c r="AU193" s="122"/>
      <c r="AV193" s="122"/>
      <c r="AW193" s="122"/>
      <c r="AX193" s="123"/>
    </row>
    <row r="194" spans="1:50" ht="12" customHeight="1" thickBot="1" x14ac:dyDescent="0.4">
      <c r="A194" s="87"/>
      <c r="B194" s="49"/>
      <c r="C194" s="89"/>
      <c r="D194" s="50"/>
      <c r="E194" s="172"/>
      <c r="F194" s="50"/>
      <c r="G194" s="50"/>
      <c r="H194" s="172"/>
      <c r="I194" s="42"/>
      <c r="J194" s="53"/>
      <c r="K194" s="42"/>
      <c r="L194" s="42"/>
      <c r="M194" s="188"/>
      <c r="N194" s="42"/>
      <c r="O194" s="42"/>
      <c r="P194" s="188"/>
      <c r="Q194" s="45"/>
      <c r="R194" s="42"/>
      <c r="S194" s="54"/>
      <c r="T194" s="54"/>
      <c r="U194" s="189"/>
      <c r="V194" s="54"/>
      <c r="W194" s="54"/>
      <c r="X194" s="189"/>
      <c r="Y194" s="45"/>
      <c r="Z194" s="119"/>
      <c r="AA194" s="120"/>
      <c r="AB194" s="121"/>
      <c r="AC194" s="202"/>
      <c r="AD194" s="121"/>
      <c r="AE194" s="121"/>
      <c r="AF194" s="202"/>
      <c r="AG194" s="122"/>
      <c r="AH194" s="424" t="s">
        <v>25</v>
      </c>
      <c r="AI194" s="424"/>
      <c r="AJ194" s="424"/>
      <c r="AK194" s="424"/>
      <c r="AL194" s="424"/>
      <c r="AM194" s="424"/>
      <c r="AN194" s="424"/>
      <c r="AO194" s="424"/>
      <c r="AP194" s="119"/>
      <c r="AQ194" s="122"/>
      <c r="AR194" s="122"/>
      <c r="AS194" s="122"/>
      <c r="AT194" s="122"/>
      <c r="AU194" s="122"/>
      <c r="AV194" s="122"/>
      <c r="AW194" s="122"/>
      <c r="AX194" s="123"/>
    </row>
    <row r="195" spans="1:50" ht="12" customHeight="1" x14ac:dyDescent="0.35">
      <c r="A195" s="87"/>
      <c r="B195" s="78"/>
      <c r="C195" s="12"/>
      <c r="D195" s="13"/>
      <c r="E195" s="193"/>
      <c r="F195" s="13"/>
      <c r="G195" s="13"/>
      <c r="H195" s="193"/>
      <c r="I195" s="12"/>
      <c r="J195" s="13"/>
      <c r="K195" s="13"/>
      <c r="L195" s="13"/>
      <c r="M195" s="207"/>
      <c r="N195" s="14"/>
      <c r="O195" s="14"/>
      <c r="P195" s="207"/>
      <c r="Q195" s="15"/>
      <c r="R195" s="42"/>
      <c r="S195" s="45"/>
      <c r="T195" s="45"/>
      <c r="U195" s="87"/>
      <c r="V195" s="45"/>
      <c r="W195" s="45"/>
      <c r="X195" s="87"/>
      <c r="Y195" s="45"/>
      <c r="Z195" s="119"/>
      <c r="AA195" s="120"/>
      <c r="AB195" s="121"/>
      <c r="AC195" s="202"/>
      <c r="AD195" s="121"/>
      <c r="AE195" s="121"/>
      <c r="AF195" s="202"/>
      <c r="AG195" s="122"/>
      <c r="AH195" s="119"/>
      <c r="AI195" s="122"/>
      <c r="AJ195" s="122"/>
      <c r="AK195" s="185"/>
      <c r="AL195" s="122"/>
      <c r="AM195" s="122"/>
      <c r="AN195" s="185"/>
      <c r="AO195" s="122"/>
      <c r="AP195" s="119"/>
      <c r="AQ195" s="122"/>
      <c r="AR195" s="122"/>
      <c r="AS195" s="122"/>
      <c r="AT195" s="122"/>
      <c r="AU195" s="122"/>
      <c r="AV195" s="122"/>
      <c r="AW195" s="122"/>
      <c r="AX195" s="123"/>
    </row>
    <row r="196" spans="1:50" ht="12" customHeight="1" x14ac:dyDescent="0.35">
      <c r="A196" s="87"/>
      <c r="B196" s="79" t="s">
        <v>2</v>
      </c>
      <c r="C196" s="16"/>
      <c r="D196" s="17"/>
      <c r="E196" s="178"/>
      <c r="F196" s="420" t="str">
        <f>IF('Liste des parties'!$AH$3&lt;10000,Date,'Liste des parties'!$AH$3)</f>
        <v>14/11/2024</v>
      </c>
      <c r="G196" s="420"/>
      <c r="H196" s="420"/>
      <c r="I196" s="420"/>
      <c r="J196" s="420"/>
      <c r="K196" s="420"/>
      <c r="L196" s="420"/>
      <c r="M196" s="420"/>
      <c r="N196" s="420"/>
      <c r="O196" s="420"/>
      <c r="P196" s="420"/>
      <c r="Q196" s="421"/>
      <c r="R196" s="42"/>
      <c r="S196" s="45"/>
      <c r="T196" s="45"/>
      <c r="U196" s="87"/>
      <c r="V196" s="45"/>
      <c r="W196" s="45"/>
      <c r="X196" s="87"/>
      <c r="Y196" s="45"/>
      <c r="Z196" s="119"/>
      <c r="AA196" s="124"/>
      <c r="AB196" s="125"/>
      <c r="AC196" s="203"/>
      <c r="AD196" s="125"/>
      <c r="AE196" s="125"/>
      <c r="AF196" s="203"/>
      <c r="AG196" s="162">
        <v>16</v>
      </c>
      <c r="AH196" s="43" t="str">
        <f>IF(AND(VLOOKUP(Z182,NP,12,FALSE)=0,VLOOKUP(Z182,NP,22,FALSE)=0),"",IF(VLOOKUP(Z182,NP,12,FALSE)=0,VLOOKUP(Z182,NP,4,FALSE),IF(VLOOKUP(Z182,NP,22,FALSE)=0,VLOOKUP(Z182,NP,14,FALSE),"")))</f>
        <v/>
      </c>
      <c r="AI196" s="44" t="str">
        <f>IF(AH196="","",IF(VLOOKUP(Z182,NP,12,FALSE)=0,CONCATENATE(VLOOKUP(Z182,NP,5,FALSE),"  ",VLOOKUP(Z182,NP,6,FALSE)),IF(VLOOKUP(Z182,NP,22,FALSE)=0,CONCATENATE(VLOOKUP(Z182,NP,15,FALSE),"  ",VLOOKUP(Z182,NP,16,FALSE)),"")))</f>
        <v/>
      </c>
      <c r="AJ196" s="44"/>
      <c r="AK196" s="170"/>
      <c r="AL196" s="44"/>
      <c r="AM196" s="44"/>
      <c r="AN196" s="170"/>
      <c r="AO196" s="44"/>
      <c r="AP196" s="31"/>
      <c r="AQ196" s="46"/>
      <c r="AR196" s="46"/>
      <c r="AS196" s="46"/>
      <c r="AT196" s="46"/>
      <c r="AU196" s="46"/>
      <c r="AV196" s="46"/>
      <c r="AW196" s="46"/>
      <c r="AX196" s="123"/>
    </row>
    <row r="197" spans="1:50" ht="12" customHeight="1" x14ac:dyDescent="0.35">
      <c r="A197" s="87"/>
      <c r="B197" s="80"/>
      <c r="C197" s="16"/>
      <c r="D197" s="17"/>
      <c r="E197" s="206"/>
      <c r="F197" s="18"/>
      <c r="G197" s="18"/>
      <c r="H197" s="206"/>
      <c r="I197" s="21"/>
      <c r="J197" s="81"/>
      <c r="K197" s="81"/>
      <c r="L197" s="81"/>
      <c r="M197" s="175"/>
      <c r="N197" s="20"/>
      <c r="O197" s="20"/>
      <c r="P197" s="175"/>
      <c r="Q197" s="19"/>
      <c r="R197" s="42"/>
      <c r="S197" s="45"/>
      <c r="T197" s="45"/>
      <c r="U197" s="87"/>
      <c r="V197" s="45"/>
      <c r="W197" s="45"/>
      <c r="X197" s="87"/>
      <c r="Y197" s="45"/>
      <c r="Z197" s="119"/>
      <c r="AA197" s="120"/>
      <c r="AB197" s="121"/>
      <c r="AC197" s="202"/>
      <c r="AD197" s="121"/>
      <c r="AE197" s="121"/>
      <c r="AF197" s="202"/>
      <c r="AG197" s="122"/>
      <c r="AH197" s="69"/>
      <c r="AI197" s="130" t="str">
        <f>IF(AH196="","",IF(VLOOKUP(Z182,NP,12,FALSE)=0,CONCATENATE(VLOOKUP(Z182,NP,8,FALSE)," pts - ",VLOOKUP(Z182,NP,11,FALSE)),IF(VLOOKUP(Z182,NP,22,FALSE)=0,CONCATENATE(VLOOKUP(Z182,NP,18,FALSE)," pts - ",VLOOKUP(Z182,NP,21,FALSE)),"")))</f>
        <v/>
      </c>
      <c r="AJ197" s="130"/>
      <c r="AK197" s="179"/>
      <c r="AL197" s="130"/>
      <c r="AM197" s="130"/>
      <c r="AN197" s="179"/>
      <c r="AO197" s="130"/>
      <c r="AP197" s="60"/>
      <c r="AQ197" s="46"/>
      <c r="AR197" s="46"/>
      <c r="AS197" s="46"/>
      <c r="AT197" s="46"/>
      <c r="AU197" s="46"/>
      <c r="AV197" s="46"/>
      <c r="AW197" s="46"/>
      <c r="AX197" s="123"/>
    </row>
    <row r="198" spans="1:50" ht="12" customHeight="1" x14ac:dyDescent="0.35">
      <c r="A198" s="87"/>
      <c r="B198" s="82" t="s">
        <v>99</v>
      </c>
      <c r="C198" s="16"/>
      <c r="D198" s="17"/>
      <c r="E198" s="206"/>
      <c r="F198" s="418" t="str">
        <f>'Liste des parties'!$AD$2</f>
        <v>SPIDD V2</v>
      </c>
      <c r="G198" s="418"/>
      <c r="H198" s="418"/>
      <c r="I198" s="418"/>
      <c r="J198" s="418"/>
      <c r="K198" s="418"/>
      <c r="L198" s="418"/>
      <c r="M198" s="418"/>
      <c r="N198" s="418"/>
      <c r="O198" s="418"/>
      <c r="P198" s="418"/>
      <c r="Q198" s="419"/>
      <c r="R198" s="42"/>
      <c r="S198" s="45"/>
      <c r="T198" s="45"/>
      <c r="U198" s="87"/>
      <c r="V198" s="45"/>
      <c r="W198" s="45"/>
      <c r="X198" s="87"/>
      <c r="Y198" s="45"/>
      <c r="Z198" s="119"/>
      <c r="AA198" s="120"/>
      <c r="AB198" s="121"/>
      <c r="AC198" s="202"/>
      <c r="AD198" s="121"/>
      <c r="AE198" s="121"/>
      <c r="AF198" s="202"/>
      <c r="AG198" s="122"/>
      <c r="AH198" s="27">
        <v>40</v>
      </c>
      <c r="AI198" s="55" t="s">
        <v>90</v>
      </c>
      <c r="AJ198" s="55"/>
      <c r="AK198" s="184" t="str">
        <f>IF(VLOOKUP(AH198,NP,32,FALSE)="","",IF(VLOOKUP(AH198,NP,32,FALSE)=0,"",VLOOKUP(AH198,NP,32,FALSE)))</f>
        <v/>
      </c>
      <c r="AL198" s="56" t="str">
        <f>IF(VLOOKUP(AH198,NP,33,FALSE)="","",IF(VLOOKUP(AH198,NP,34,FALSE)=2,"",VLOOKUP(AH198,NP,34,FALSE)))</f>
        <v/>
      </c>
      <c r="AM198" s="56"/>
      <c r="AN198" s="180" t="str">
        <f>IF(VLOOKUP(AH198,NP,33,FALSE)="","",IF(VLOOKUP(AH198,NP,33,FALSE)=0,"",VLOOKUP(AH198,NP,33,FALSE)))</f>
        <v xml:space="preserve"> </v>
      </c>
      <c r="AO198" s="57"/>
      <c r="AP198" s="58" t="str">
        <f>IF(VLOOKUP(AH198,NP,12,FALSE)=1,VLOOKUP(AH198,NP,4,FALSE),IF(VLOOKUP(AH198,NP,22,FALSE)=1,VLOOKUP(AH198,NP,14,FALSE),""))</f>
        <v/>
      </c>
      <c r="AQ198" s="44" t="str">
        <f>IF(AP198="","",IF(VLOOKUP(AH198,NP,12,FALSE)=1,CONCATENATE(VLOOKUP(AH198,NP,5,FALSE),"  ",VLOOKUP(AH198,NP,6,FALSE)),IF(VLOOKUP(AH198,NP,22,FALSE)=1,CONCATENATE(VLOOKUP(AH198,NP,15,FALSE),"  ",VLOOKUP(AH198,NP,16,FALSE)),"")))</f>
        <v/>
      </c>
      <c r="AR198" s="44"/>
      <c r="AS198" s="44"/>
      <c r="AT198" s="44"/>
      <c r="AU198" s="44"/>
      <c r="AV198" s="44"/>
      <c r="AW198" s="44"/>
      <c r="AX198" s="109" t="s">
        <v>28</v>
      </c>
    </row>
    <row r="199" spans="1:50" ht="12" customHeight="1" x14ac:dyDescent="0.35">
      <c r="A199" s="87"/>
      <c r="B199" s="79"/>
      <c r="C199" s="16"/>
      <c r="D199" s="17"/>
      <c r="E199" s="194"/>
      <c r="F199" s="17"/>
      <c r="G199" s="17"/>
      <c r="H199" s="194"/>
      <c r="I199" s="21"/>
      <c r="J199" s="17"/>
      <c r="K199" s="17"/>
      <c r="L199" s="17"/>
      <c r="M199" s="206"/>
      <c r="N199" s="18"/>
      <c r="O199" s="18"/>
      <c r="P199" s="206"/>
      <c r="Q199" s="19"/>
      <c r="R199" s="42"/>
      <c r="S199" s="88"/>
      <c r="T199" s="88"/>
      <c r="U199" s="88"/>
      <c r="V199" s="88"/>
      <c r="W199" s="88"/>
      <c r="X199" s="88"/>
      <c r="Y199" s="45"/>
      <c r="Z199" s="119"/>
      <c r="AA199" s="120"/>
      <c r="AB199" s="121"/>
      <c r="AC199" s="202"/>
      <c r="AD199" s="121"/>
      <c r="AE199" s="121"/>
      <c r="AF199" s="202"/>
      <c r="AG199" s="122"/>
      <c r="AH199" s="46"/>
      <c r="AI199" s="46"/>
      <c r="AJ199" s="46"/>
      <c r="AK199" s="177"/>
      <c r="AL199" s="46"/>
      <c r="AM199" s="46"/>
      <c r="AN199" s="177"/>
      <c r="AO199" s="69"/>
      <c r="AP199" s="59"/>
      <c r="AQ199" s="130" t="str">
        <f>IF(AP198="","",IF(VLOOKUP(AH198,NP,12,FALSE)=1,CONCATENATE(VLOOKUP(AH198,NP,8,FALSE)," pts - ",VLOOKUP(AH198,NP,11,FALSE)),IF(VLOOKUP(AH198,NP,22,FALSE)=1,CONCATENATE(VLOOKUP(AH198,NP,18,FALSE)," pts - ",VLOOKUP(AH198,NP,21,FALSE)),"")))</f>
        <v/>
      </c>
      <c r="AR199" s="130"/>
      <c r="AS199" s="130"/>
      <c r="AT199" s="130"/>
      <c r="AU199" s="130"/>
      <c r="AV199" s="130"/>
      <c r="AW199" s="130"/>
      <c r="AX199" s="123"/>
    </row>
    <row r="200" spans="1:50" ht="12" customHeight="1" x14ac:dyDescent="0.35">
      <c r="A200" s="87"/>
      <c r="B200" s="79" t="s">
        <v>100</v>
      </c>
      <c r="C200" s="21"/>
      <c r="D200" s="81"/>
      <c r="E200" s="175"/>
      <c r="F200" s="422" t="str">
        <f>'Liste des parties'!$AE$2</f>
        <v>18_24G2I-24J-2 gr x 12-CI</v>
      </c>
      <c r="G200" s="422"/>
      <c r="H200" s="422"/>
      <c r="I200" s="422"/>
      <c r="J200" s="422"/>
      <c r="K200" s="422"/>
      <c r="L200" s="422"/>
      <c r="M200" s="422"/>
      <c r="N200" s="422"/>
      <c r="O200" s="422"/>
      <c r="P200" s="422"/>
      <c r="Q200" s="423"/>
      <c r="R200" s="42"/>
      <c r="S200" s="45"/>
      <c r="T200" s="45"/>
      <c r="U200" s="87"/>
      <c r="V200" s="45"/>
      <c r="W200" s="45"/>
      <c r="X200" s="87"/>
      <c r="Y200" s="45"/>
      <c r="Z200" s="119"/>
      <c r="AA200" s="124"/>
      <c r="AB200" s="125"/>
      <c r="AC200" s="203"/>
      <c r="AD200" s="125"/>
      <c r="AE200" s="125"/>
      <c r="AF200" s="203"/>
      <c r="AG200" s="162">
        <v>15</v>
      </c>
      <c r="AH200" s="43" t="str">
        <f>IF(AND(VLOOKUP(Z188,NP,12,FALSE)=0,VLOOKUP(Z188,NP,22,FALSE)=0),"",IF(VLOOKUP(Z188,NP,12,FALSE)=0,VLOOKUP(Z188,NP,4,FALSE),IF(VLOOKUP(Z188,NP,22,FALSE)=0,VLOOKUP(Z188,NP,14,FALSE),"")))</f>
        <v/>
      </c>
      <c r="AI200" s="44" t="str">
        <f>IF(AH200="","",IF(VLOOKUP(Z188,NP,12,FALSE)=0,CONCATENATE(VLOOKUP(Z188,NP,5,FALSE),"  ",VLOOKUP(Z188,NP,6,FALSE)),IF(VLOOKUP(Z188,NP,22,FALSE)=0,CONCATENATE(VLOOKUP(Z188,NP,15,FALSE),"  ",VLOOKUP(Z188,NP,16,FALSE)),"")))</f>
        <v/>
      </c>
      <c r="AJ200" s="44"/>
      <c r="AK200" s="170"/>
      <c r="AL200" s="44"/>
      <c r="AM200" s="44"/>
      <c r="AN200" s="170"/>
      <c r="AO200" s="44"/>
      <c r="AP200" s="60"/>
      <c r="AQ200" s="130" t="str">
        <f>IF(AP198="","",CONCATENATE(IF(VLOOKUP(AH198,NP,23,FALSE)="","",IF(VLOOKUP(AH198,NP,12,FALSE)=1,VLOOKUP(AH198,NP,23,FALSE),-VLOOKUP(AH198,NP,23,FALSE))),IF(VLOOKUP(AH198,NP,24,FALSE)="","",CONCATENATE(" / ",IF(VLOOKUP(AH198,NP,12,FALSE)=1,VLOOKUP(AH198,NP,24,FALSE),-VLOOKUP(AH198,NP,24,FALSE)))),IF(VLOOKUP(AH198,NP,25,FALSE)="","",CONCATENATE(" / ",IF(VLOOKUP(AH198,NP,12,FALSE)=1,VLOOKUP(AH198,NP,25,FALSE),-VLOOKUP(AH198,NP,25,FALSE)))),IF(VLOOKUP(AH198,NP,26,FALSE)="","",CONCATENATE(" / ",IF(VLOOKUP(AH198,NP,12,FALSE)=1,VLOOKUP(AH198,NP,26,FALSE),-VLOOKUP(AH198,NP,26,FALSE)))),IF(VLOOKUP(AH198,NP,27,FALSE)="","",CONCATENATE(" / ",IF(VLOOKUP(AH198,NP,12,FALSE)=1,VLOOKUP(AH198,NP,27,FALSE),-VLOOKUP(AH198,NP,27,FALSE)))),IF(VLOOKUP(AH198,NP,28)="","",CONCATENATE(" / ",IF(VLOOKUP(AH198,NP,12)=1,VLOOKUP(AH198,NP,28),-VLOOKUP(AH198,NP,28)))),IF(VLOOKUP(AH198,NP,29)="","",CONCATENATE(" / ",IF(VLOOKUP(AH198,NP,12)=1,VLOOKUP(AH198,NP,29),-VLOOKUP(AH198,NP,29))))))</f>
        <v/>
      </c>
      <c r="AR200" s="130"/>
      <c r="AS200" s="130"/>
      <c r="AT200" s="130"/>
      <c r="AU200" s="130"/>
      <c r="AV200" s="130"/>
      <c r="AW200" s="130"/>
      <c r="AX200" s="123"/>
    </row>
    <row r="201" spans="1:50" ht="12" customHeight="1" thickBot="1" x14ac:dyDescent="0.4">
      <c r="A201" s="87"/>
      <c r="B201" s="85"/>
      <c r="C201" s="22"/>
      <c r="D201" s="23"/>
      <c r="E201" s="195"/>
      <c r="F201" s="23"/>
      <c r="G201" s="23"/>
      <c r="H201" s="195"/>
      <c r="I201" s="22"/>
      <c r="J201" s="23"/>
      <c r="K201" s="23"/>
      <c r="L201" s="23"/>
      <c r="M201" s="208"/>
      <c r="N201" s="24"/>
      <c r="O201" s="24"/>
      <c r="P201" s="208"/>
      <c r="Q201" s="25"/>
      <c r="R201" s="42"/>
      <c r="S201" s="45"/>
      <c r="T201" s="45"/>
      <c r="U201" s="87"/>
      <c r="V201" s="45"/>
      <c r="W201" s="45"/>
      <c r="X201" s="87"/>
      <c r="Y201" s="45"/>
      <c r="Z201" s="119"/>
      <c r="AA201" s="122"/>
      <c r="AB201" s="122"/>
      <c r="AC201" s="185"/>
      <c r="AD201" s="122"/>
      <c r="AE201" s="122"/>
      <c r="AF201" s="185"/>
      <c r="AG201" s="122"/>
      <c r="AH201" s="69"/>
      <c r="AI201" s="130" t="str">
        <f>IF(AH200="","",IF(VLOOKUP(Z188,NP,12,FALSE)=0,CONCATENATE(VLOOKUP(Z188,NP,8,FALSE)," pts - ",VLOOKUP(Z188,NP,11,FALSE)),IF(VLOOKUP(Z188,NP,22,FALSE)=0,CONCATENATE(VLOOKUP(Z188,NP,18,FALSE)," pts - ",VLOOKUP(Z188,NP,21,FALSE)),"")))</f>
        <v/>
      </c>
      <c r="AJ201" s="130"/>
      <c r="AK201" s="179"/>
      <c r="AL201" s="130"/>
      <c r="AM201" s="130"/>
      <c r="AN201" s="179"/>
      <c r="AO201" s="130"/>
      <c r="AP201" s="114"/>
      <c r="AQ201" s="46"/>
      <c r="AR201" s="46"/>
      <c r="AS201" s="46"/>
      <c r="AT201" s="46"/>
      <c r="AU201" s="46"/>
      <c r="AV201" s="46"/>
      <c r="AW201" s="69"/>
      <c r="AX201" s="123"/>
    </row>
    <row r="202" spans="1:50" ht="12" customHeight="1" x14ac:dyDescent="0.35">
      <c r="A202" s="87"/>
      <c r="B202" s="49"/>
      <c r="C202" s="89"/>
      <c r="D202" s="104"/>
      <c r="E202" s="104"/>
      <c r="F202" s="104"/>
      <c r="G202" s="104"/>
      <c r="H202" s="104"/>
      <c r="I202" s="45"/>
      <c r="J202" s="49"/>
      <c r="K202" s="50"/>
      <c r="L202" s="50"/>
      <c r="M202" s="172"/>
      <c r="N202" s="50"/>
      <c r="O202" s="50"/>
      <c r="P202" s="172"/>
      <c r="Q202" s="42"/>
      <c r="R202" s="45"/>
      <c r="S202" s="45"/>
      <c r="T202" s="45"/>
      <c r="U202" s="87"/>
      <c r="V202" s="45"/>
      <c r="W202" s="45"/>
      <c r="X202" s="87"/>
      <c r="Y202" s="45"/>
      <c r="Z202" s="119"/>
      <c r="AA202" s="122"/>
      <c r="AB202" s="122"/>
      <c r="AC202" s="185"/>
      <c r="AD202" s="122"/>
      <c r="AE202" s="122"/>
      <c r="AF202" s="185"/>
      <c r="AG202" s="122"/>
      <c r="AH202" s="31"/>
      <c r="AI202" s="115"/>
      <c r="AJ202" s="116"/>
      <c r="AK202" s="176"/>
      <c r="AL202" s="116"/>
      <c r="AM202" s="116"/>
      <c r="AN202" s="176"/>
      <c r="AO202" s="113"/>
      <c r="AP202" s="43" t="str">
        <f>IF(AND(VLOOKUP(AH198,NP,12,FALSE)=0,VLOOKUP(AH198,NP,22,FALSE)=0),"",IF(VLOOKUP(AH198,NP,12,FALSE)=0,VLOOKUP(AH198,NP,4,FALSE),IF(VLOOKUP(AH198,NP,22,FALSE)=0,VLOOKUP(AH198,NP,14,FALSE),"")))</f>
        <v/>
      </c>
      <c r="AQ202" s="44" t="str">
        <f>IF(AP202="","",IF(VLOOKUP(AH198,NP,12,FALSE)=0,CONCATENATE(VLOOKUP(AH198,NP,5,FALSE),"  ",VLOOKUP(AH198,NP,6,FALSE)),IF(VLOOKUP(AH198,NP,22,FALSE)=0,CONCATENATE(VLOOKUP(AH198,NP,15,FALSE),"  ",VLOOKUP(AH198,NP,16,FALSE)),"")))</f>
        <v/>
      </c>
      <c r="AR202" s="44"/>
      <c r="AS202" s="44"/>
      <c r="AT202" s="44"/>
      <c r="AU202" s="44"/>
      <c r="AV202" s="44"/>
      <c r="AW202" s="44"/>
      <c r="AX202" s="109" t="s">
        <v>29</v>
      </c>
    </row>
    <row r="203" spans="1:50" ht="12" customHeight="1" x14ac:dyDescent="0.25">
      <c r="A203" s="87"/>
      <c r="B203" s="49"/>
      <c r="C203" s="89"/>
      <c r="D203" s="42"/>
      <c r="E203" s="188"/>
      <c r="F203" s="42"/>
      <c r="G203" s="42"/>
      <c r="H203" s="188"/>
      <c r="I203" s="45"/>
      <c r="J203" s="42"/>
      <c r="K203" s="54"/>
      <c r="L203" s="54"/>
      <c r="M203" s="189"/>
      <c r="N203" s="54"/>
      <c r="O203" s="54"/>
      <c r="P203" s="189"/>
      <c r="Q203" s="45"/>
      <c r="R203" s="45"/>
      <c r="S203" s="45"/>
      <c r="T203" s="45"/>
      <c r="U203" s="87"/>
      <c r="V203" s="45"/>
      <c r="W203" s="45"/>
      <c r="X203" s="87"/>
      <c r="Y203" s="45"/>
      <c r="Z203" s="45"/>
      <c r="AA203" s="45"/>
      <c r="AB203" s="45"/>
      <c r="AC203" s="87"/>
      <c r="AD203" s="45"/>
      <c r="AE203" s="45"/>
      <c r="AF203" s="87"/>
      <c r="AG203" s="45"/>
      <c r="AH203" s="31"/>
      <c r="AI203" s="66"/>
      <c r="AJ203" s="66"/>
      <c r="AK203" s="182"/>
      <c r="AL203" s="66"/>
      <c r="AM203" s="66"/>
      <c r="AN203" s="182"/>
      <c r="AO203" s="46"/>
      <c r="AP203" s="69"/>
      <c r="AQ203" s="130" t="str">
        <f>IF(AP202="","",IF(VLOOKUP(AH198,NP,12,FALSE)=0,CONCATENATE(VLOOKUP(AH198,NP,8,FALSE)," pts - ",VLOOKUP(AH198,NP,11,FALSE)),IF(VLOOKUP(AH198,NP,22,FALSE)=0,CONCATENATE(VLOOKUP(AH198,NP,18,FALSE)," pts - ",VLOOKUP(AH198,NP,21,FALSE)),"")))</f>
        <v/>
      </c>
      <c r="AR203" s="130"/>
      <c r="AS203" s="130"/>
      <c r="AT203" s="130"/>
      <c r="AU203" s="130"/>
      <c r="AV203" s="130"/>
      <c r="AW203" s="130"/>
      <c r="AX203" s="136"/>
    </row>
    <row r="204" spans="1:50" ht="12" customHeight="1" x14ac:dyDescent="0.25">
      <c r="A204" s="87"/>
      <c r="B204" s="49"/>
      <c r="C204" s="89"/>
      <c r="D204" s="42"/>
      <c r="E204" s="188"/>
      <c r="F204" s="42"/>
      <c r="G204" s="42"/>
      <c r="H204" s="188"/>
      <c r="I204" s="45"/>
      <c r="J204" s="42"/>
      <c r="K204" s="54"/>
      <c r="L204" s="54"/>
      <c r="M204" s="189"/>
      <c r="N204" s="54"/>
      <c r="O204" s="54"/>
      <c r="P204" s="189"/>
      <c r="Q204" s="45"/>
      <c r="R204" s="45"/>
      <c r="S204" s="45"/>
      <c r="T204" s="45"/>
      <c r="U204" s="87"/>
      <c r="V204" s="45"/>
      <c r="W204" s="45"/>
      <c r="X204" s="87"/>
      <c r="Y204" s="45"/>
      <c r="Z204" s="45"/>
      <c r="AA204" s="45"/>
      <c r="AB204" s="45"/>
      <c r="AC204" s="87"/>
      <c r="AD204" s="45"/>
      <c r="AE204" s="45"/>
      <c r="AF204" s="87"/>
      <c r="AG204" s="45"/>
      <c r="AH204" s="45"/>
      <c r="AI204" s="139"/>
      <c r="AJ204" s="139"/>
      <c r="AK204" s="146"/>
      <c r="AL204" s="139"/>
      <c r="AM204" s="139"/>
      <c r="AN204" s="146"/>
      <c r="AO204" s="139"/>
      <c r="AP204" s="139"/>
      <c r="AQ204" s="139"/>
      <c r="AR204" s="139"/>
      <c r="AS204" s="139"/>
      <c r="AT204" s="139"/>
      <c r="AU204" s="139"/>
      <c r="AV204" s="139"/>
      <c r="AW204" s="140"/>
      <c r="AX204" s="136"/>
    </row>
    <row r="205" spans="1:50" ht="12" customHeight="1" x14ac:dyDescent="0.25">
      <c r="A205" s="87"/>
      <c r="B205" s="49"/>
      <c r="C205" s="89"/>
      <c r="D205" s="42"/>
      <c r="E205" s="188"/>
      <c r="F205" s="42"/>
      <c r="G205" s="42"/>
      <c r="H205" s="188"/>
      <c r="I205" s="45"/>
      <c r="J205" s="42"/>
      <c r="K205" s="54"/>
      <c r="L205" s="54"/>
      <c r="M205" s="189"/>
      <c r="N205" s="54"/>
      <c r="O205" s="54"/>
      <c r="P205" s="189"/>
      <c r="Q205" s="45"/>
      <c r="R205" s="45"/>
      <c r="S205" s="45"/>
      <c r="T205" s="45"/>
      <c r="U205" s="87"/>
      <c r="V205" s="45"/>
      <c r="W205" s="45"/>
      <c r="X205" s="87"/>
      <c r="Y205" s="45"/>
      <c r="Z205" s="45"/>
      <c r="AA205" s="45"/>
      <c r="AB205" s="45"/>
      <c r="AC205" s="87"/>
      <c r="AD205" s="45"/>
      <c r="AE205" s="45"/>
      <c r="AF205" s="87"/>
      <c r="AG205" s="45"/>
      <c r="AH205" s="45"/>
      <c r="AI205" s="139"/>
      <c r="AJ205" s="139"/>
      <c r="AK205" s="146"/>
      <c r="AL205" s="139"/>
      <c r="AM205" s="139"/>
      <c r="AN205" s="146"/>
      <c r="AO205" s="139"/>
      <c r="AP205" s="139"/>
      <c r="AQ205" s="139"/>
      <c r="AR205" s="139"/>
      <c r="AS205" s="139"/>
      <c r="AT205" s="139"/>
      <c r="AU205" s="139"/>
      <c r="AV205" s="139"/>
      <c r="AW205" s="140"/>
      <c r="AX205" s="136"/>
    </row>
    <row r="206" spans="1:50" s="141" customFormat="1" ht="15.75" customHeight="1" x14ac:dyDescent="0.25">
      <c r="B206" s="49"/>
      <c r="C206" s="89"/>
      <c r="E206" s="32"/>
      <c r="H206" s="32"/>
      <c r="I206" s="87"/>
      <c r="J206" s="142"/>
      <c r="K206" s="143"/>
      <c r="L206" s="143"/>
      <c r="M206" s="143"/>
      <c r="N206" s="143"/>
      <c r="O206" s="143"/>
      <c r="P206" s="143"/>
      <c r="Q206" s="144"/>
      <c r="R206" s="142"/>
      <c r="S206" s="143"/>
      <c r="T206" s="143"/>
      <c r="U206" s="143"/>
      <c r="V206" s="143"/>
      <c r="W206" s="143"/>
      <c r="X206" s="143"/>
      <c r="Y206" s="144"/>
      <c r="Z206" s="142"/>
      <c r="AA206" s="143"/>
      <c r="AB206" s="143"/>
      <c r="AC206" s="143"/>
      <c r="AD206" s="143"/>
      <c r="AE206" s="143"/>
      <c r="AF206" s="143"/>
      <c r="AG206" s="144"/>
      <c r="AH206" s="142"/>
      <c r="AI206" s="143"/>
      <c r="AJ206" s="143"/>
      <c r="AK206" s="143"/>
      <c r="AL206" s="143"/>
      <c r="AM206" s="143"/>
      <c r="AN206" s="143"/>
      <c r="AO206" s="144"/>
      <c r="AP206" s="145"/>
      <c r="AQ206" s="146"/>
      <c r="AR206" s="146"/>
      <c r="AS206" s="146"/>
      <c r="AT206" s="146"/>
      <c r="AU206" s="146"/>
      <c r="AV206" s="146"/>
      <c r="AW206" s="146"/>
      <c r="AX206" s="146"/>
    </row>
    <row r="207" spans="1:50" s="141" customFormat="1" ht="15.75" customHeight="1" x14ac:dyDescent="0.25">
      <c r="B207" s="49"/>
      <c r="C207" s="89"/>
      <c r="E207" s="32"/>
      <c r="H207" s="32"/>
      <c r="I207" s="87"/>
      <c r="J207" s="38" t="s">
        <v>91</v>
      </c>
      <c r="K207" s="38"/>
      <c r="L207" s="38"/>
      <c r="M207" s="38"/>
      <c r="N207" s="38"/>
      <c r="O207" s="38"/>
      <c r="P207" s="38"/>
      <c r="Q207" s="38"/>
      <c r="R207" s="38" t="s">
        <v>30</v>
      </c>
      <c r="S207" s="38"/>
      <c r="T207" s="38"/>
      <c r="U207" s="38"/>
      <c r="V207" s="38"/>
      <c r="W207" s="38"/>
      <c r="X207" s="38"/>
      <c r="Y207" s="38"/>
      <c r="Z207" s="38" t="s">
        <v>31</v>
      </c>
      <c r="AA207" s="38"/>
      <c r="AB207" s="38"/>
      <c r="AC207" s="38"/>
      <c r="AD207" s="38"/>
      <c r="AE207" s="38"/>
      <c r="AF207" s="38"/>
      <c r="AG207" s="38"/>
      <c r="AH207" s="38" t="s">
        <v>32</v>
      </c>
      <c r="AI207" s="38"/>
      <c r="AJ207" s="38"/>
      <c r="AK207" s="38"/>
      <c r="AL207" s="38"/>
      <c r="AM207" s="38"/>
      <c r="AN207" s="38"/>
      <c r="AO207" s="38"/>
      <c r="AP207" s="145"/>
      <c r="AQ207" s="145"/>
      <c r="AR207" s="145"/>
      <c r="AS207" s="145"/>
      <c r="AT207" s="145"/>
      <c r="AU207" s="145"/>
      <c r="AV207" s="145"/>
      <c r="AW207" s="145"/>
      <c r="AX207" s="145"/>
    </row>
    <row r="208" spans="1:50" ht="12" customHeight="1" x14ac:dyDescent="0.35">
      <c r="A208" s="37"/>
      <c r="B208" s="49"/>
      <c r="C208" s="89"/>
      <c r="I208" s="87"/>
      <c r="J208" s="147"/>
      <c r="K208" s="147"/>
      <c r="L208" s="147"/>
      <c r="M208" s="147"/>
      <c r="N208" s="147"/>
      <c r="O208" s="147"/>
      <c r="P208" s="147"/>
      <c r="Q208" s="147"/>
      <c r="R208" s="147"/>
      <c r="S208" s="147"/>
      <c r="T208" s="147"/>
      <c r="U208" s="147"/>
      <c r="V208" s="147"/>
      <c r="W208" s="147"/>
      <c r="X208" s="147"/>
      <c r="Y208" s="147"/>
      <c r="Z208" s="147"/>
      <c r="AA208" s="147"/>
      <c r="AB208" s="147"/>
      <c r="AC208" s="147"/>
      <c r="AD208" s="147"/>
      <c r="AE208" s="147"/>
      <c r="AF208" s="147"/>
      <c r="AG208" s="147"/>
      <c r="AH208" s="147"/>
      <c r="AI208" s="147"/>
      <c r="AJ208" s="147"/>
      <c r="AK208" s="147"/>
      <c r="AL208" s="147"/>
      <c r="AM208" s="147"/>
      <c r="AN208" s="147"/>
      <c r="AO208" s="147"/>
      <c r="AP208" s="45"/>
      <c r="AX208" s="37"/>
    </row>
    <row r="209" spans="1:50" ht="12" customHeight="1" x14ac:dyDescent="0.25">
      <c r="A209" s="37"/>
      <c r="B209" s="45"/>
      <c r="C209" s="89"/>
      <c r="G209" s="148"/>
      <c r="I209" s="168">
        <v>32</v>
      </c>
      <c r="J209" s="43" t="e">
        <f>IF(VLOOKUP(J211,NP,4,FALSE)=0,"",VLOOKUP(J211,NP,4,FALSE))</f>
        <v>#N/A</v>
      </c>
      <c r="K209" s="44" t="e">
        <f>IF(J209="","",CONCATENATE(VLOOKUP(J211,NP,5,FALSE),"  ",VLOOKUP(J211,NP,6,FALSE)))</f>
        <v>#N/A</v>
      </c>
      <c r="L209" s="44"/>
      <c r="M209" s="170"/>
      <c r="N209" s="44"/>
      <c r="O209" s="44"/>
      <c r="P209" s="170"/>
      <c r="Q209" s="44"/>
      <c r="R209" s="31"/>
      <c r="S209" s="46"/>
      <c r="T209" s="46"/>
      <c r="U209" s="177"/>
      <c r="V209" s="46"/>
      <c r="W209" s="46"/>
      <c r="X209" s="177"/>
      <c r="Y209" s="46"/>
      <c r="Z209" s="31"/>
      <c r="AA209" s="46"/>
      <c r="AB209" s="46"/>
      <c r="AC209" s="177"/>
      <c r="AD209" s="46"/>
      <c r="AE209" s="46"/>
      <c r="AF209" s="177"/>
      <c r="AG209" s="46"/>
      <c r="AH209" s="31"/>
      <c r="AI209" s="46"/>
      <c r="AJ209" s="46"/>
      <c r="AK209" s="177"/>
      <c r="AL209" s="46"/>
      <c r="AM209" s="46"/>
      <c r="AN209" s="177"/>
      <c r="AO209" s="46"/>
      <c r="AP209" s="31"/>
      <c r="AX209" s="37"/>
    </row>
    <row r="210" spans="1:50" ht="12" customHeight="1" x14ac:dyDescent="0.25">
      <c r="A210" s="37"/>
      <c r="B210" s="45"/>
      <c r="C210" s="89"/>
      <c r="I210" s="167"/>
      <c r="J210" s="46"/>
      <c r="K210" s="130" t="e">
        <f>IF(J209="","",CONCATENATE(VLOOKUP(J211,NP,8,FALSE)," pts - ",VLOOKUP(J211,NP,11,FALSE)))</f>
        <v>#N/A</v>
      </c>
      <c r="L210" s="130"/>
      <c r="M210" s="179"/>
      <c r="N210" s="130"/>
      <c r="O210" s="130"/>
      <c r="P210" s="179"/>
      <c r="Q210" s="130"/>
      <c r="R210" s="169">
        <v>17</v>
      </c>
      <c r="S210" s="2"/>
      <c r="T210" s="7"/>
      <c r="U210" s="183"/>
      <c r="V210" s="7"/>
      <c r="W210" s="7"/>
      <c r="X210" s="183"/>
      <c r="Y210" s="8"/>
      <c r="Z210" s="31"/>
      <c r="AA210" s="46"/>
      <c r="AB210" s="46"/>
      <c r="AC210" s="177"/>
      <c r="AD210" s="46"/>
      <c r="AE210" s="46"/>
      <c r="AF210" s="177"/>
      <c r="AG210" s="46"/>
      <c r="AH210" s="31"/>
      <c r="AI210" s="46"/>
      <c r="AJ210" s="46"/>
      <c r="AK210" s="177"/>
      <c r="AL210" s="46"/>
      <c r="AM210" s="46"/>
      <c r="AN210" s="177"/>
      <c r="AO210" s="46"/>
      <c r="AP210" s="31"/>
      <c r="AX210" s="37"/>
    </row>
    <row r="211" spans="1:50" ht="12" customHeight="1" x14ac:dyDescent="0.25">
      <c r="A211" s="37"/>
      <c r="B211" s="45"/>
      <c r="C211" s="120"/>
      <c r="D211" s="121"/>
      <c r="F211" s="121"/>
      <c r="I211" s="167"/>
      <c r="J211" s="149">
        <v>41</v>
      </c>
      <c r="K211" s="55" t="s">
        <v>90</v>
      </c>
      <c r="L211" s="55"/>
      <c r="M211" s="184" t="e">
        <f>IF(VLOOKUP(J211,NP,32,FALSE)="","",IF(VLOOKUP(J211,NP,32,FALSE)=0,"",VLOOKUP(J211,NP,32,FALSE)))</f>
        <v>#N/A</v>
      </c>
      <c r="N211" s="56" t="e">
        <f>IF(VLOOKUP(J211,NP,33,FALSE)="","",IF(VLOOKUP(J211,NP,34,FALSE)=2,"",VLOOKUP(J211,NP,34,FALSE)))</f>
        <v>#N/A</v>
      </c>
      <c r="O211" s="56"/>
      <c r="P211" s="180" t="e">
        <f>IF(VLOOKUP(J211,NP,33,FALSE)="","",IF(VLOOKUP(J211,NP,33,FALSE)=0,"",VLOOKUP(J211,NP,33,FALSE)))</f>
        <v>#N/A</v>
      </c>
      <c r="Q211" s="57"/>
      <c r="R211" s="58" t="e">
        <f>IF(VLOOKUP(R214,NP,4,FALSE)=0,"",VLOOKUP(R214,NP,4,FALSE))</f>
        <v>#N/A</v>
      </c>
      <c r="S211" s="44" t="e">
        <f>IF(R211="","",CONCATENATE(VLOOKUP(R214,NP,5,FALSE),"  ",VLOOKUP(R214,NP,6,FALSE)))</f>
        <v>#N/A</v>
      </c>
      <c r="T211" s="44"/>
      <c r="U211" s="170"/>
      <c r="V211" s="44"/>
      <c r="W211" s="44"/>
      <c r="X211" s="170"/>
      <c r="Y211" s="44"/>
      <c r="Z211" s="31"/>
      <c r="AA211" s="46"/>
      <c r="AB211" s="46"/>
      <c r="AC211" s="177"/>
      <c r="AD211" s="46"/>
      <c r="AE211" s="46"/>
      <c r="AF211" s="177"/>
      <c r="AG211" s="46"/>
      <c r="AH211" s="31"/>
      <c r="AI211" s="46"/>
      <c r="AJ211" s="46"/>
      <c r="AK211" s="177"/>
      <c r="AL211" s="46"/>
      <c r="AM211" s="46"/>
      <c r="AN211" s="177"/>
      <c r="AO211" s="46"/>
      <c r="AP211" s="31"/>
      <c r="AX211" s="37"/>
    </row>
    <row r="212" spans="1:50" ht="12" customHeight="1" x14ac:dyDescent="0.25">
      <c r="A212" s="37"/>
      <c r="B212" s="45"/>
      <c r="C212" s="120"/>
      <c r="D212" s="121"/>
      <c r="F212" s="121"/>
      <c r="I212" s="167"/>
      <c r="J212" s="46"/>
      <c r="K212" s="46"/>
      <c r="L212" s="46"/>
      <c r="M212" s="177"/>
      <c r="N212" s="46"/>
      <c r="O212" s="46"/>
      <c r="P212" s="177"/>
      <c r="Q212" s="69"/>
      <c r="R212" s="59"/>
      <c r="S212" s="130" t="e">
        <f>IF(R211="","",CONCATENATE(VLOOKUP(R214,NP,8,FALSE)," pts - ",VLOOKUP(R214,NP,11,FALSE)))</f>
        <v>#N/A</v>
      </c>
      <c r="T212" s="130"/>
      <c r="U212" s="179"/>
      <c r="V212" s="130"/>
      <c r="W212" s="130"/>
      <c r="X212" s="179"/>
      <c r="Y212" s="130"/>
      <c r="Z212" s="48"/>
      <c r="AO212" s="52"/>
      <c r="AP212" s="31"/>
      <c r="AX212" s="37"/>
    </row>
    <row r="213" spans="1:50" ht="12" customHeight="1" x14ac:dyDescent="0.35">
      <c r="A213" s="37"/>
      <c r="B213" s="45"/>
      <c r="C213" s="124"/>
      <c r="D213" s="125"/>
      <c r="E213" s="203"/>
      <c r="F213" s="125"/>
      <c r="G213" s="125"/>
      <c r="H213" s="203"/>
      <c r="I213" s="168">
        <v>17</v>
      </c>
      <c r="J213" s="43" t="str">
        <f>IF(AND(VLOOKUP(B10,NP,12,FALSE)=0,VLOOKUP(B10,NP,22,FALSE)=0),"",IF(VLOOKUP(B10,NP,12,FALSE)=0,VLOOKUP(B10,NP,4,FALSE),IF(VLOOKUP(B10,NP,22,FALSE)=0,VLOOKUP(B10,NP,14,FALSE),"")))</f>
        <v/>
      </c>
      <c r="K213" s="44" t="str">
        <f>IF(J213="","",IF(VLOOKUP(B10,NP,12,FALSE)=0,CONCATENATE(VLOOKUP(B10,NP,5,FALSE),"  ",VLOOKUP(B10,NP,6,FALSE)),IF(VLOOKUP(B10,NP,22,FALSE)=0,CONCATENATE(VLOOKUP(B10,NP,15,FALSE),"  ",VLOOKUP(B10,NP,16,FALSE)),"")))</f>
        <v/>
      </c>
      <c r="L213" s="44"/>
      <c r="M213" s="170"/>
      <c r="N213" s="44"/>
      <c r="O213" s="44"/>
      <c r="P213" s="170"/>
      <c r="Q213" s="44"/>
      <c r="R213" s="60"/>
      <c r="S213" s="130" t="e">
        <f>IF(R211="","",CONCATENATE(IF(VLOOKUP(J211,NP,23,FALSE)="","",IF(VLOOKUP(J211,NP,12,FALSE)=1,VLOOKUP(J211,NP,23,FALSE),-VLOOKUP(J211,NP,23,FALSE))),IF(VLOOKUP(J211,NP,24,FALSE)="","",CONCATENATE(" / ",IF(VLOOKUP(J211,NP,12,FALSE)=1,VLOOKUP(J211,NP,24,FALSE),-VLOOKUP(J211,NP,24,FALSE)))),IF(VLOOKUP(J211,NP,25,FALSE)="","",CONCATENATE(" / ",IF(VLOOKUP(J211,NP,12,FALSE)=1,VLOOKUP(J211,NP,25,FALSE),-VLOOKUP(J211,NP,25,FALSE)))),IF(VLOOKUP(J211,NP,26,FALSE)="","",CONCATENATE(" / ",IF(VLOOKUP(J211,NP,12,FALSE)=1,VLOOKUP(J211,NP,26,FALSE),-VLOOKUP(J211,NP,26,FALSE)))),IF(VLOOKUP(J211,NP,27,FALSE)="","",CONCATENATE(" / ",IF(VLOOKUP(J211,NP,12,FALSE)=1,VLOOKUP(J211,NP,27,FALSE),-VLOOKUP(J211,NP,27,FALSE)))),IF(VLOOKUP(J211,NP,28)="","",CONCATENATE(" / ",IF(VLOOKUP(J211,NP,12)=1,VLOOKUP(J211,NP,28),-VLOOKUP(J211,NP,28)))),IF(VLOOKUP(J211,NP,29)="","",CONCATENATE(" / ",IF(VLOOKUP(J211,NP,12)=1,VLOOKUP(J211,NP,29),-VLOOKUP(J211,NP,29))))))</f>
        <v>#N/A</v>
      </c>
      <c r="T213" s="130"/>
      <c r="U213" s="179"/>
      <c r="V213" s="130"/>
      <c r="W213" s="130"/>
      <c r="X213" s="179"/>
      <c r="Y213" s="130"/>
      <c r="Z213" s="169">
        <v>17</v>
      </c>
      <c r="AO213" s="52"/>
      <c r="AP213" s="31"/>
      <c r="AX213" s="37"/>
    </row>
    <row r="214" spans="1:50" ht="12" customHeight="1" x14ac:dyDescent="0.35">
      <c r="A214" s="37"/>
      <c r="B214" s="45"/>
      <c r="C214" s="120"/>
      <c r="D214" s="121"/>
      <c r="F214" s="121"/>
      <c r="G214" s="121"/>
      <c r="H214" s="202"/>
      <c r="I214" s="167"/>
      <c r="J214" s="69"/>
      <c r="K214" s="130" t="str">
        <f>IF(J213="","",IF(VLOOKUP(B10,NP,12,FALSE)=0,CONCATENATE(VLOOKUP(B10,NP,8,FALSE)," pts - ",VLOOKUP(B10,NP,11,FALSE)),IF(VLOOKUP(B10,NP,22,FALSE)=0,CONCATENATE(VLOOKUP(B10,NP,18,FALSE)," pts - ",VLOOKUP(B10,NP,21,FALSE)),"")))</f>
        <v/>
      </c>
      <c r="L214" s="130"/>
      <c r="M214" s="179"/>
      <c r="N214" s="130"/>
      <c r="O214" s="130"/>
      <c r="P214" s="179"/>
      <c r="Q214" s="130"/>
      <c r="R214" s="27">
        <v>49</v>
      </c>
      <c r="S214" s="55" t="s">
        <v>90</v>
      </c>
      <c r="T214" s="55"/>
      <c r="U214" s="184" t="e">
        <f>IF(VLOOKUP(R214,NP,32,FALSE)="","",IF(VLOOKUP(R214,NP,32,FALSE)=0,"",VLOOKUP(R214,NP,32,FALSE)))</f>
        <v>#N/A</v>
      </c>
      <c r="V214" s="56" t="e">
        <f>IF(VLOOKUP(R214,NP,33,FALSE)="","",IF(VLOOKUP(R214,NP,34,FALSE)=2,"",VLOOKUP(R214,NP,34,FALSE)))</f>
        <v>#N/A</v>
      </c>
      <c r="W214" s="56"/>
      <c r="X214" s="180" t="e">
        <f>IF(VLOOKUP(R214,NP,33,FALSE)="","",IF(VLOOKUP(R214,NP,33,FALSE)=0,"",VLOOKUP(R214,NP,33,FALSE)))</f>
        <v>#N/A</v>
      </c>
      <c r="Y214" s="57"/>
      <c r="Z214" s="58" t="e">
        <f>IF(VLOOKUP(Z220,NP,4,FALSE)=0,"",VLOOKUP(Z220,NP,4,FALSE))</f>
        <v>#N/A</v>
      </c>
      <c r="AA214" s="44" t="e">
        <f>IF(Z214="","",CONCATENATE(VLOOKUP(Z220,NP,5,FALSE),"  ",VLOOKUP(Z220,NP,6,FALSE)))</f>
        <v>#N/A</v>
      </c>
      <c r="AB214" s="44"/>
      <c r="AC214" s="170"/>
      <c r="AD214" s="44"/>
      <c r="AE214" s="44"/>
      <c r="AF214" s="170"/>
      <c r="AG214" s="44"/>
      <c r="AP214" s="31"/>
      <c r="AX214" s="37"/>
    </row>
    <row r="215" spans="1:50" ht="12" customHeight="1" x14ac:dyDescent="0.35">
      <c r="A215" s="37"/>
      <c r="B215" s="45"/>
      <c r="C215" s="124"/>
      <c r="D215" s="125"/>
      <c r="E215" s="203"/>
      <c r="F215" s="125"/>
      <c r="G215" s="125"/>
      <c r="H215" s="203"/>
      <c r="I215" s="168">
        <v>24</v>
      </c>
      <c r="J215" s="43" t="str">
        <f>IF(AND(VLOOKUP(B16,NP,12,FALSE)=0,VLOOKUP(B16,NP,22,FALSE)=0),"",IF(VLOOKUP(B16,NP,12,FALSE)=0,VLOOKUP(B16,NP,4,FALSE),IF(VLOOKUP(B16,NP,22,FALSE)=0,VLOOKUP(B16,NP,14,FALSE),"")))</f>
        <v/>
      </c>
      <c r="K215" s="44" t="str">
        <f>IF(J215="","",IF(VLOOKUP(B16,NP,12,FALSE)=0,CONCATENATE(VLOOKUP(B16,NP,5,FALSE),"  ",VLOOKUP(B16,NP,6,FALSE)),IF(VLOOKUP(B16,NP,22,FALSE)=0,CONCATENATE(VLOOKUP(B16,NP,15,FALSE),"  ",VLOOKUP(B16,NP,16,FALSE)),"")))</f>
        <v/>
      </c>
      <c r="L215" s="44"/>
      <c r="M215" s="170"/>
      <c r="N215" s="44"/>
      <c r="O215" s="44"/>
      <c r="P215" s="170"/>
      <c r="Q215" s="44"/>
      <c r="R215" s="6"/>
      <c r="S215" s="7"/>
      <c r="T215" s="7"/>
      <c r="U215" s="183"/>
      <c r="V215" s="7"/>
      <c r="W215" s="7"/>
      <c r="X215" s="183"/>
      <c r="Y215" s="8"/>
      <c r="Z215" s="59"/>
      <c r="AA215" s="130" t="e">
        <f>IF(Z214="","",CONCATENATE(VLOOKUP(Z220,NP,8,FALSE)," pts - ",VLOOKUP(Z220,NP,11,FALSE)))</f>
        <v>#N/A</v>
      </c>
      <c r="AB215" s="130"/>
      <c r="AC215" s="179"/>
      <c r="AD215" s="130"/>
      <c r="AE215" s="130"/>
      <c r="AF215" s="179"/>
      <c r="AG215" s="130"/>
      <c r="AH215" s="48"/>
      <c r="AP215" s="31"/>
      <c r="AQ215" s="46"/>
      <c r="AR215" s="46"/>
      <c r="AS215" s="46"/>
      <c r="AT215" s="46"/>
      <c r="AU215" s="46"/>
      <c r="AV215" s="46"/>
      <c r="AW215" s="46"/>
      <c r="AX215" s="31"/>
    </row>
    <row r="216" spans="1:50" ht="12" customHeight="1" x14ac:dyDescent="0.35">
      <c r="A216" s="37"/>
      <c r="B216" s="45"/>
      <c r="C216" s="120"/>
      <c r="D216" s="121"/>
      <c r="F216" s="121"/>
      <c r="G216" s="121"/>
      <c r="H216" s="202"/>
      <c r="I216" s="167"/>
      <c r="J216" s="69"/>
      <c r="K216" s="130" t="str">
        <f>IF(J215="","",IF(VLOOKUP(B16,NP,12,FALSE)=0,CONCATENATE(VLOOKUP(B16,NP,8,FALSE)," pts - ",VLOOKUP(B16,NP,11,FALSE)),IF(VLOOKUP(B16,NP,22,FALSE)=0,CONCATENATE(VLOOKUP(B16,NP,18,FALSE)," pts - ",VLOOKUP(B16,NP,21,FALSE)),"")))</f>
        <v/>
      </c>
      <c r="L216" s="130"/>
      <c r="M216" s="179"/>
      <c r="N216" s="130"/>
      <c r="O216" s="130"/>
      <c r="P216" s="179"/>
      <c r="Q216" s="130"/>
      <c r="R216" s="9"/>
      <c r="S216" s="2"/>
      <c r="T216" s="7"/>
      <c r="U216" s="183"/>
      <c r="V216" s="7"/>
      <c r="W216" s="7"/>
      <c r="X216" s="183"/>
      <c r="Y216" s="8"/>
      <c r="Z216" s="60"/>
      <c r="AA216" s="130" t="e">
        <f>IF(Z214="","",CONCATENATE(IF(VLOOKUP(R214,NP,23,FALSE)="","",IF(VLOOKUP(R214,NP,12,FALSE)=1,VLOOKUP(R214,NP,23,FALSE),-VLOOKUP(R214,NP,23,FALSE))),IF(VLOOKUP(R214,NP,24,FALSE)="","",CONCATENATE(" / ",IF(VLOOKUP(R214,NP,12,FALSE)=1,VLOOKUP(R214,NP,24,FALSE),-VLOOKUP(R214,NP,24,FALSE)))),IF(VLOOKUP(R214,NP,25,FALSE)="","",CONCATENATE(" / ",IF(VLOOKUP(R214,NP,12,FALSE)=1,VLOOKUP(R214,NP,25,FALSE),-VLOOKUP(R214,NP,25,FALSE)))),IF(VLOOKUP(R214,NP,26,FALSE)="","",CONCATENATE(" / ",IF(VLOOKUP(R214,NP,12,FALSE)=1,VLOOKUP(R214,NP,26,FALSE),-VLOOKUP(R214,NP,26,FALSE)))),IF(VLOOKUP(R214,NP,27,FALSE)="","",CONCATENATE(" / ",IF(VLOOKUP(R214,NP,12,FALSE)=1,VLOOKUP(R214,NP,27,FALSE),-VLOOKUP(R214,NP,27,FALSE)))),IF(VLOOKUP(R214,NP,28)="","",CONCATENATE(" / ",IF(VLOOKUP(R214,NP,12)=1,VLOOKUP(R214,NP,28),-VLOOKUP(R214,NP,28)))),IF(VLOOKUP(R214,NP,29)="","",CONCATENATE(" / ",IF(VLOOKUP(R214,NP,12)=1,VLOOKUP(R214,NP,29),-VLOOKUP(R214,NP,29))))))</f>
        <v>#N/A</v>
      </c>
      <c r="AB216" s="130"/>
      <c r="AC216" s="179"/>
      <c r="AD216" s="130"/>
      <c r="AE216" s="130"/>
      <c r="AF216" s="179"/>
      <c r="AG216" s="130"/>
      <c r="AH216" s="48"/>
      <c r="AP216" s="31"/>
      <c r="AQ216" s="46"/>
      <c r="AR216" s="46"/>
      <c r="AS216" s="46"/>
      <c r="AT216" s="46"/>
      <c r="AU216" s="46"/>
      <c r="AV216" s="46"/>
      <c r="AW216" s="46"/>
      <c r="AX216" s="31"/>
    </row>
    <row r="217" spans="1:50" ht="12" customHeight="1" x14ac:dyDescent="0.35">
      <c r="A217" s="37"/>
      <c r="B217" s="45"/>
      <c r="C217" s="120"/>
      <c r="D217" s="121"/>
      <c r="F217" s="121"/>
      <c r="G217" s="121"/>
      <c r="H217" s="202"/>
      <c r="I217" s="167"/>
      <c r="J217" s="149">
        <v>42</v>
      </c>
      <c r="K217" s="55" t="s">
        <v>90</v>
      </c>
      <c r="L217" s="55"/>
      <c r="M217" s="184" t="e">
        <f>IF(VLOOKUP(J217,NP,32,FALSE)="","",IF(VLOOKUP(J217,NP,32,FALSE)=0,"",VLOOKUP(J217,NP,32,FALSE)))</f>
        <v>#N/A</v>
      </c>
      <c r="N217" s="56" t="e">
        <f>IF(VLOOKUP(J217,NP,33,FALSE)="","",IF(VLOOKUP(J217,NP,34,FALSE)=2,"",VLOOKUP(J217,NP,34,FALSE)))</f>
        <v>#N/A</v>
      </c>
      <c r="O217" s="56"/>
      <c r="P217" s="180" t="e">
        <f>IF(VLOOKUP(J217,NP,33,FALSE)="","",IF(VLOOKUP(J217,NP,33,FALSE)=0,"",VLOOKUP(J217,NP,33,FALSE)))</f>
        <v>#N/A</v>
      </c>
      <c r="Q217" s="57"/>
      <c r="R217" s="58" t="e">
        <f>IF(VLOOKUP(R214,NP,14,FALSE)=0,"",VLOOKUP(R214,NP,14,FALSE))</f>
        <v>#N/A</v>
      </c>
      <c r="S217" s="44" t="e">
        <f>IF(R217="","",CONCATENATE(VLOOKUP(R214,NP,15,FALSE),"  ",VLOOKUP(R214,NP,16,FALSE)))</f>
        <v>#N/A</v>
      </c>
      <c r="T217" s="44"/>
      <c r="U217" s="170"/>
      <c r="V217" s="44"/>
      <c r="W217" s="44"/>
      <c r="X217" s="170"/>
      <c r="Y217" s="44"/>
      <c r="Z217" s="48"/>
      <c r="AG217" s="52"/>
      <c r="AH217" s="48"/>
      <c r="AP217" s="31"/>
      <c r="AQ217" s="46"/>
      <c r="AR217" s="46"/>
      <c r="AS217" s="46"/>
      <c r="AT217" s="46"/>
      <c r="AU217" s="46"/>
      <c r="AV217" s="46"/>
      <c r="AW217" s="46"/>
      <c r="AX217" s="31"/>
    </row>
    <row r="218" spans="1:50" ht="12" customHeight="1" x14ac:dyDescent="0.35">
      <c r="A218" s="37"/>
      <c r="B218" s="45"/>
      <c r="C218" s="120"/>
      <c r="D218" s="121"/>
      <c r="F218" s="121"/>
      <c r="G218" s="121"/>
      <c r="H218" s="202"/>
      <c r="I218" s="167"/>
      <c r="J218" s="46"/>
      <c r="K218" s="46"/>
      <c r="L218" s="46"/>
      <c r="M218" s="177"/>
      <c r="N218" s="46"/>
      <c r="O218" s="46"/>
      <c r="P218" s="177"/>
      <c r="Q218" s="69"/>
      <c r="R218" s="169">
        <v>24</v>
      </c>
      <c r="S218" s="137" t="e">
        <f>IF(R217="","",CONCATENATE(VLOOKUP(R214,NP,18,FALSE)," pts - ",VLOOKUP(R214,NP,21,FALSE)))</f>
        <v>#N/A</v>
      </c>
      <c r="T218" s="137"/>
      <c r="U218" s="181"/>
      <c r="V218" s="137"/>
      <c r="W218" s="137"/>
      <c r="X218" s="181"/>
      <c r="Y218" s="137"/>
      <c r="Z218" s="52"/>
      <c r="AG218" s="52"/>
      <c r="AH218" s="48"/>
      <c r="AP218" s="31"/>
      <c r="AQ218" s="46"/>
      <c r="AR218" s="46"/>
      <c r="AS218" s="46"/>
      <c r="AT218" s="46"/>
      <c r="AU218" s="46"/>
      <c r="AV218" s="46"/>
      <c r="AW218" s="46"/>
      <c r="AX218" s="31"/>
    </row>
    <row r="219" spans="1:50" ht="12" customHeight="1" x14ac:dyDescent="0.35">
      <c r="A219" s="37"/>
      <c r="B219" s="45"/>
      <c r="C219" s="120"/>
      <c r="D219" s="121"/>
      <c r="F219" s="121"/>
      <c r="G219" s="121"/>
      <c r="H219" s="202"/>
      <c r="I219" s="168">
        <v>25</v>
      </c>
      <c r="J219" s="43" t="e">
        <f>IF(VLOOKUP(J217,NP,14,FALSE)=0,"",VLOOKUP(J217,NP,14,FALSE))</f>
        <v>#N/A</v>
      </c>
      <c r="K219" s="44" t="e">
        <f>IF(J219="","",CONCATENATE(VLOOKUP(J217,NP,15,FALSE),"  ",VLOOKUP(J217,NP,16,FALSE)))</f>
        <v>#N/A</v>
      </c>
      <c r="L219" s="4"/>
      <c r="M219" s="187"/>
      <c r="N219" s="4"/>
      <c r="O219" s="4"/>
      <c r="P219" s="187"/>
      <c r="Q219" s="5"/>
      <c r="R219" s="60"/>
      <c r="S219" s="130" t="e">
        <f>IF(R217="","",CONCATENATE(IF(VLOOKUP(J217,NP,23,FALSE)="","",IF(VLOOKUP(J217,NP,12,FALSE)=1,VLOOKUP(J217,NP,23,FALSE),-VLOOKUP(J217,NP,23,FALSE))),IF(VLOOKUP(J217,NP,24,FALSE)="","",CONCATENATE(" / ",IF(VLOOKUP(J217,NP,12,FALSE)=1,VLOOKUP(J217,NP,24,FALSE),-VLOOKUP(J217,NP,24,FALSE)))),IF(VLOOKUP(J217,NP,25,FALSE)="","",CONCATENATE(" / ",IF(VLOOKUP(J217,NP,12,FALSE)=1,VLOOKUP(J217,NP,25,FALSE),-VLOOKUP(J217,NP,25,FALSE)))),IF(VLOOKUP(J217,NP,26,FALSE)="","",CONCATENATE(" / ",IF(VLOOKUP(J217,NP,12,FALSE)=1,VLOOKUP(J217,NP,26,FALSE),-VLOOKUP(J217,NP,26,FALSE)))),IF(VLOOKUP(J217,NP,27,FALSE)="","",CONCATENATE(" / ",IF(VLOOKUP(J217,NP,12,FALSE)=1,VLOOKUP(J217,NP,27,FALSE),-VLOOKUP(J217,NP,27,FALSE)))),IF(VLOOKUP(J217,NP,28)="","",CONCATENATE(" / ",IF(VLOOKUP(J217,NP,12)=1,VLOOKUP(J217,NP,28),-VLOOKUP(J217,NP,28)))),IF(VLOOKUP(J217,NP,29)="","",CONCATENATE(" / ",IF(VLOOKUP(J217,NP,12)=1,VLOOKUP(J217,NP,29),-VLOOKUP(J217,NP,29))))))</f>
        <v>#N/A</v>
      </c>
      <c r="T219" s="130"/>
      <c r="U219" s="179"/>
      <c r="V219" s="130"/>
      <c r="W219" s="130"/>
      <c r="X219" s="179"/>
      <c r="Y219" s="130"/>
      <c r="Z219" s="52"/>
      <c r="AG219" s="52"/>
      <c r="AH219" s="169">
        <v>17</v>
      </c>
      <c r="AP219" s="31"/>
      <c r="AQ219" s="46"/>
      <c r="AR219" s="46"/>
      <c r="AS219" s="46"/>
      <c r="AT219" s="46"/>
      <c r="AU219" s="46"/>
      <c r="AV219" s="46"/>
      <c r="AW219" s="46"/>
      <c r="AX219" s="31"/>
    </row>
    <row r="220" spans="1:50" ht="12" customHeight="1" x14ac:dyDescent="0.35">
      <c r="A220" s="37"/>
      <c r="B220" s="45"/>
      <c r="C220" s="120"/>
      <c r="D220" s="121"/>
      <c r="F220" s="121"/>
      <c r="G220" s="121"/>
      <c r="H220" s="202"/>
      <c r="I220" s="167"/>
      <c r="J220" s="3"/>
      <c r="K220" s="130" t="e">
        <f>IF(J219="","",CONCATENATE(VLOOKUP(J217,NP,18,FALSE)," pts - ",VLOOKUP(J217,NP,21,FALSE)))</f>
        <v>#N/A</v>
      </c>
      <c r="L220" s="130"/>
      <c r="M220" s="179"/>
      <c r="N220" s="130"/>
      <c r="O220" s="130"/>
      <c r="P220" s="179"/>
      <c r="Q220" s="130"/>
      <c r="R220" s="31"/>
      <c r="S220" s="46"/>
      <c r="T220" s="46"/>
      <c r="U220" s="177"/>
      <c r="V220" s="46"/>
      <c r="W220" s="46"/>
      <c r="X220" s="177"/>
      <c r="Y220" s="46"/>
      <c r="Z220" s="65">
        <v>53</v>
      </c>
      <c r="AA220" s="55" t="s">
        <v>90</v>
      </c>
      <c r="AB220" s="55"/>
      <c r="AC220" s="184" t="e">
        <f>IF(VLOOKUP(Z220,NP,32,FALSE)="","",IF(VLOOKUP(Z220,NP,32,FALSE)=0,"",VLOOKUP(Z220,NP,32,FALSE)))</f>
        <v>#N/A</v>
      </c>
      <c r="AD220" s="56" t="e">
        <f>IF(VLOOKUP(Z220,NP,33,FALSE)="","",IF(VLOOKUP(Z220,NP,34,FALSE)=2,"",VLOOKUP(Z220,NP,34,FALSE)))</f>
        <v>#N/A</v>
      </c>
      <c r="AE220" s="56"/>
      <c r="AF220" s="180" t="e">
        <f>IF(VLOOKUP(Z220,NP,33,FALSE)="","",IF(VLOOKUP(Z220,NP,33,FALSE)=0,"",VLOOKUP(Z220,NP,33,FALSE)))</f>
        <v>#N/A</v>
      </c>
      <c r="AG220" s="57"/>
      <c r="AH220" s="58" t="e">
        <f>IF(VLOOKUP(AH232,NP,4,FALSE)=0,"",VLOOKUP(AH232,NP,4,FALSE))</f>
        <v>#N/A</v>
      </c>
      <c r="AI220" s="44" t="e">
        <f>IF(AH220="","",CONCATENATE(VLOOKUP(AH232,NP,5,FALSE),"  ",VLOOKUP(AH232,NP,6,FALSE)))</f>
        <v>#N/A</v>
      </c>
      <c r="AJ220" s="44"/>
      <c r="AK220" s="170"/>
      <c r="AL220" s="44"/>
      <c r="AM220" s="44"/>
      <c r="AN220" s="170"/>
      <c r="AO220" s="44"/>
      <c r="AP220" s="31"/>
      <c r="AQ220" s="46"/>
      <c r="AR220" s="46"/>
      <c r="AS220" s="46"/>
      <c r="AT220" s="46"/>
      <c r="AU220" s="46"/>
      <c r="AV220" s="46"/>
      <c r="AW220" s="46"/>
      <c r="AX220" s="31"/>
    </row>
    <row r="221" spans="1:50" ht="12" customHeight="1" x14ac:dyDescent="0.35">
      <c r="A221" s="37"/>
      <c r="B221" s="45"/>
      <c r="C221" s="120"/>
      <c r="D221" s="121"/>
      <c r="F221" s="121"/>
      <c r="G221" s="121"/>
      <c r="H221" s="202"/>
      <c r="I221" s="168">
        <v>28</v>
      </c>
      <c r="J221" s="43" t="e">
        <f>IF(VLOOKUP(J223,NP,4,FALSE)=0,"",VLOOKUP(J223,NP,4,FALSE))</f>
        <v>#N/A</v>
      </c>
      <c r="K221" s="44" t="e">
        <f>IF(J221="","",CONCATENATE(VLOOKUP(J223,NP,5,FALSE),"  ",VLOOKUP(J223,NP,6,FALSE)))</f>
        <v>#N/A</v>
      </c>
      <c r="L221" s="44"/>
      <c r="M221" s="170"/>
      <c r="N221" s="44"/>
      <c r="O221" s="44"/>
      <c r="P221" s="170"/>
      <c r="Q221" s="44"/>
      <c r="R221" s="31"/>
      <c r="S221" s="46"/>
      <c r="T221" s="46"/>
      <c r="U221" s="177"/>
      <c r="V221" s="46"/>
      <c r="W221" s="46"/>
      <c r="X221" s="177"/>
      <c r="Y221" s="46"/>
      <c r="AG221" s="52"/>
      <c r="AH221" s="59"/>
      <c r="AI221" s="130" t="e">
        <f>IF(AH220="","",CONCATENATE(VLOOKUP(AH232,NP,8,FALSE)," pts - ",VLOOKUP(AH232,NP,11,FALSE)))</f>
        <v>#N/A</v>
      </c>
      <c r="AJ221" s="130"/>
      <c r="AK221" s="179"/>
      <c r="AL221" s="130"/>
      <c r="AM221" s="130"/>
      <c r="AN221" s="179"/>
      <c r="AO221" s="130"/>
      <c r="AP221" s="60"/>
      <c r="AQ221" s="46"/>
      <c r="AR221" s="46"/>
      <c r="AS221" s="46"/>
      <c r="AT221" s="46"/>
      <c r="AU221" s="46"/>
      <c r="AV221" s="46"/>
      <c r="AW221" s="46"/>
      <c r="AX221" s="31"/>
    </row>
    <row r="222" spans="1:50" ht="12" customHeight="1" x14ac:dyDescent="0.35">
      <c r="A222" s="37"/>
      <c r="B222" s="45"/>
      <c r="C222" s="120"/>
      <c r="D222" s="121"/>
      <c r="F222" s="121"/>
      <c r="G222" s="121"/>
      <c r="H222" s="202"/>
      <c r="I222" s="167"/>
      <c r="J222" s="46"/>
      <c r="K222" s="130" t="e">
        <f>IF(J221="","",CONCATENATE(VLOOKUP(J223,NP,8,FALSE)," pts - ",VLOOKUP(J223,NP,11,FALSE)))</f>
        <v>#N/A</v>
      </c>
      <c r="L222" s="130"/>
      <c r="M222" s="179"/>
      <c r="N222" s="130"/>
      <c r="O222" s="130"/>
      <c r="P222" s="179"/>
      <c r="Q222" s="130"/>
      <c r="R222" s="169">
        <v>21</v>
      </c>
      <c r="S222" s="2"/>
      <c r="T222" s="7"/>
      <c r="U222" s="183"/>
      <c r="V222" s="7"/>
      <c r="W222" s="7"/>
      <c r="X222" s="183"/>
      <c r="Y222" s="8"/>
      <c r="AG222" s="52"/>
      <c r="AH222" s="60"/>
      <c r="AI222" s="130" t="e">
        <f>IF(AH220="","",CONCATENATE(IF(VLOOKUP(Z220,NP,23,FALSE)="","",IF(VLOOKUP(Z220,NP,12,FALSE)=1,VLOOKUP(Z220,NP,23,FALSE),-VLOOKUP(Z220,NP,23,FALSE))),IF(VLOOKUP(Z220,NP,24,FALSE)="","",CONCATENATE(" / ",IF(VLOOKUP(Z220,NP,12,FALSE)=1,VLOOKUP(Z220,NP,24,FALSE),-VLOOKUP(Z220,NP,24,FALSE)))),IF(VLOOKUP(Z220,NP,25,FALSE)="","",CONCATENATE(" / ",IF(VLOOKUP(Z220,NP,12,FALSE)=1,VLOOKUP(Z220,NP,25,FALSE),-VLOOKUP(Z220,NP,25,FALSE)))),IF(VLOOKUP(Z220,NP,26,FALSE)="","",CONCATENATE(" / ",IF(VLOOKUP(Z220,NP,12,FALSE)=1,VLOOKUP(Z220,NP,26,FALSE),-VLOOKUP(Z220,NP,26,FALSE)))),IF(VLOOKUP(Z220,NP,27,FALSE)="","",CONCATENATE(" / ",IF(VLOOKUP(Z220,NP,12,FALSE)=1,VLOOKUP(Z220,NP,27,FALSE),-VLOOKUP(Z220,NP,27,FALSE)))),IF(VLOOKUP(Z220,NP,28)="","",CONCATENATE(" / ",IF(VLOOKUP(Z220,NP,12)=1,VLOOKUP(Z220,NP,28),-VLOOKUP(Z220,NP,28)))),IF(VLOOKUP(Z220,NP,29)="","",CONCATENATE(" / ",IF(VLOOKUP(Z220,NP,12)=1,VLOOKUP(Z220,NP,29),-VLOOKUP(Z220,NP,29))))))</f>
        <v>#N/A</v>
      </c>
      <c r="AJ222" s="130"/>
      <c r="AK222" s="179"/>
      <c r="AL222" s="130"/>
      <c r="AM222" s="130"/>
      <c r="AN222" s="179"/>
      <c r="AO222" s="130"/>
      <c r="AP222" s="60"/>
      <c r="AQ222" s="46"/>
      <c r="AR222" s="46"/>
      <c r="AS222" s="46"/>
      <c r="AT222" s="46"/>
      <c r="AU222" s="46"/>
      <c r="AV222" s="46"/>
      <c r="AW222" s="46"/>
      <c r="AX222" s="31"/>
    </row>
    <row r="223" spans="1:50" ht="12" customHeight="1" x14ac:dyDescent="0.35">
      <c r="A223" s="37"/>
      <c r="B223" s="45"/>
      <c r="C223" s="120"/>
      <c r="D223" s="121"/>
      <c r="F223" s="121"/>
      <c r="G223" s="121"/>
      <c r="H223" s="202"/>
      <c r="I223" s="167"/>
      <c r="J223" s="149">
        <v>43</v>
      </c>
      <c r="K223" s="55" t="s">
        <v>90</v>
      </c>
      <c r="L223" s="55"/>
      <c r="M223" s="184" t="e">
        <f>IF(VLOOKUP(J223,NP,32,FALSE)="","",IF(VLOOKUP(J223,NP,32,FALSE)=0,"",VLOOKUP(J223,NP,32,FALSE)))</f>
        <v>#N/A</v>
      </c>
      <c r="N223" s="56" t="e">
        <f>IF(VLOOKUP(J223,NP,33,FALSE)="","",IF(VLOOKUP(J223,NP,34,FALSE)=2,"",VLOOKUP(J223,NP,34,FALSE)))</f>
        <v>#N/A</v>
      </c>
      <c r="O223" s="56"/>
      <c r="P223" s="180" t="e">
        <f>IF(VLOOKUP(J223,NP,33,FALSE)="","",IF(VLOOKUP(J223,NP,33,FALSE)=0,"",VLOOKUP(J223,NP,33,FALSE)))</f>
        <v>#N/A</v>
      </c>
      <c r="Q223" s="57"/>
      <c r="R223" s="58" t="e">
        <f>IF(VLOOKUP(R226,NP,4,FALSE)=0,"",VLOOKUP(R226,NP,4,FALSE))</f>
        <v>#N/A</v>
      </c>
      <c r="S223" s="44" t="e">
        <f>IF(R223="","",CONCATENATE(VLOOKUP(R226,NP,5,FALSE),"  ",VLOOKUP(R226,NP,6,FALSE)))</f>
        <v>#N/A</v>
      </c>
      <c r="T223" s="44"/>
      <c r="U223" s="170"/>
      <c r="V223" s="44"/>
      <c r="W223" s="44"/>
      <c r="X223" s="170"/>
      <c r="Y223" s="44"/>
      <c r="AG223" s="52"/>
      <c r="AH223" s="48"/>
      <c r="AO223" s="52"/>
      <c r="AP223" s="60"/>
      <c r="AQ223" s="46"/>
      <c r="AR223" s="46"/>
      <c r="AS223" s="46"/>
      <c r="AT223" s="46"/>
      <c r="AU223" s="46"/>
      <c r="AV223" s="46"/>
      <c r="AW223" s="46"/>
      <c r="AX223" s="31"/>
    </row>
    <row r="224" spans="1:50" ht="12" customHeight="1" x14ac:dyDescent="0.35">
      <c r="A224" s="37"/>
      <c r="B224" s="45"/>
      <c r="C224" s="120"/>
      <c r="D224" s="121"/>
      <c r="F224" s="121"/>
      <c r="G224" s="121"/>
      <c r="H224" s="202"/>
      <c r="I224" s="167"/>
      <c r="J224" s="46"/>
      <c r="K224" s="46"/>
      <c r="L224" s="46"/>
      <c r="M224" s="177"/>
      <c r="N224" s="46"/>
      <c r="O224" s="46"/>
      <c r="P224" s="177"/>
      <c r="Q224" s="69"/>
      <c r="R224" s="59"/>
      <c r="S224" s="130" t="e">
        <f>IF(R223="","",CONCATENATE(VLOOKUP(R226,NP,8,FALSE)," pts - ",VLOOKUP(R226,NP,11,FALSE)))</f>
        <v>#N/A</v>
      </c>
      <c r="T224" s="130"/>
      <c r="U224" s="179"/>
      <c r="V224" s="130"/>
      <c r="W224" s="130"/>
      <c r="X224" s="179"/>
      <c r="Y224" s="130"/>
      <c r="Z224" s="48"/>
      <c r="AG224" s="52"/>
      <c r="AH224" s="48"/>
      <c r="AO224" s="52"/>
      <c r="AP224" s="60"/>
      <c r="AQ224" s="46"/>
      <c r="AR224" s="46"/>
      <c r="AS224" s="46"/>
      <c r="AT224" s="46"/>
      <c r="AU224" s="46"/>
      <c r="AV224" s="46"/>
      <c r="AW224" s="46"/>
      <c r="AX224" s="150"/>
    </row>
    <row r="225" spans="1:50" ht="12" customHeight="1" x14ac:dyDescent="0.35">
      <c r="A225" s="37"/>
      <c r="B225" s="45"/>
      <c r="C225" s="124"/>
      <c r="D225" s="125"/>
      <c r="E225" s="203"/>
      <c r="F225" s="125"/>
      <c r="G225" s="125"/>
      <c r="H225" s="203"/>
      <c r="I225" s="168">
        <v>21</v>
      </c>
      <c r="J225" s="43" t="str">
        <f>IF(AND(VLOOKUP(B34,NP,12,FALSE)=0,VLOOKUP(B34,NP,22,FALSE)=0),"",IF(VLOOKUP(B34,NP,12,FALSE)=0,VLOOKUP(B34,NP,4,FALSE),IF(VLOOKUP(B34,NP,22,FALSE)=0,VLOOKUP(B34,NP,14,FALSE),"")))</f>
        <v/>
      </c>
      <c r="K225" s="44" t="str">
        <f>IF(J225="","",IF(VLOOKUP(B34,NP,12,FALSE)=0,CONCATENATE(VLOOKUP(B34,NP,5,FALSE),"  ",VLOOKUP(B34,NP,6,FALSE)),IF(VLOOKUP(B34,NP,22,FALSE)=0,CONCATENATE(VLOOKUP(B34,NP,15,FALSE),"  ",VLOOKUP(B34,NP,16,FALSE)),"")))</f>
        <v/>
      </c>
      <c r="L225" s="44"/>
      <c r="M225" s="170"/>
      <c r="N225" s="44"/>
      <c r="O225" s="44"/>
      <c r="P225" s="170"/>
      <c r="Q225" s="44"/>
      <c r="R225" s="60"/>
      <c r="S225" s="130" t="e">
        <f>IF(R223="","",CONCATENATE(IF(VLOOKUP(J223,NP,23,FALSE)="","",IF(VLOOKUP(J223,NP,12,FALSE)=1,VLOOKUP(J223,NP,23,FALSE),-VLOOKUP(J223,NP,23,FALSE))),IF(VLOOKUP(J223,NP,24,FALSE)="","",CONCATENATE(" / ",IF(VLOOKUP(J223,NP,12,FALSE)=1,VLOOKUP(J223,NP,24,FALSE),-VLOOKUP(J223,NP,24,FALSE)))),IF(VLOOKUP(J223,NP,25,FALSE)="","",CONCATENATE(" / ",IF(VLOOKUP(J223,NP,12,FALSE)=1,VLOOKUP(J223,NP,25,FALSE),-VLOOKUP(J223,NP,25,FALSE)))),IF(VLOOKUP(J223,NP,26,FALSE)="","",CONCATENATE(" / ",IF(VLOOKUP(J223,NP,12,FALSE)=1,VLOOKUP(J223,NP,26,FALSE),-VLOOKUP(J223,NP,26,FALSE)))),IF(VLOOKUP(J223,NP,27,FALSE)="","",CONCATENATE(" / ",IF(VLOOKUP(J223,NP,12,FALSE)=1,VLOOKUP(J223,NP,27,FALSE),-VLOOKUP(J223,NP,27,FALSE)))),IF(VLOOKUP(J223,NP,28)="","",CONCATENATE(" / ",IF(VLOOKUP(J223,NP,12)=1,VLOOKUP(J223,NP,28),-VLOOKUP(J223,NP,28)))),IF(VLOOKUP(J223,NP,29)="","",CONCATENATE(" / ",IF(VLOOKUP(J223,NP,12)=1,VLOOKUP(J223,NP,29),-VLOOKUP(J223,NP,29))))))</f>
        <v>#N/A</v>
      </c>
      <c r="T225" s="130"/>
      <c r="U225" s="179"/>
      <c r="V225" s="130"/>
      <c r="W225" s="130"/>
      <c r="X225" s="179"/>
      <c r="Y225" s="130"/>
      <c r="Z225" s="48"/>
      <c r="AA225" s="66"/>
      <c r="AB225" s="66"/>
      <c r="AC225" s="182"/>
      <c r="AD225" s="66"/>
      <c r="AE225" s="66"/>
      <c r="AF225" s="182"/>
      <c r="AG225" s="52"/>
      <c r="AH225" s="48"/>
      <c r="AO225" s="52"/>
      <c r="AP225" s="60"/>
      <c r="AQ225" s="46"/>
      <c r="AR225" s="46"/>
      <c r="AS225" s="46"/>
      <c r="AT225" s="46"/>
      <c r="AU225" s="46"/>
      <c r="AV225" s="46"/>
      <c r="AW225" s="46"/>
      <c r="AX225" s="150"/>
    </row>
    <row r="226" spans="1:50" ht="12" customHeight="1" x14ac:dyDescent="0.35">
      <c r="A226" s="37"/>
      <c r="B226" s="45"/>
      <c r="C226" s="120"/>
      <c r="D226" s="121"/>
      <c r="F226" s="121"/>
      <c r="G226" s="121"/>
      <c r="H226" s="202"/>
      <c r="I226" s="167"/>
      <c r="J226" s="69"/>
      <c r="K226" s="130" t="str">
        <f>IF(J225="","",IF(VLOOKUP(B34,NP,12,FALSE)=0,CONCATENATE(VLOOKUP(B34,NP,8,FALSE)," pts - ",VLOOKUP(B34,NP,11,FALSE)),IF(VLOOKUP(B34,NP,22,FALSE)=0,CONCATENATE(VLOOKUP(B34,NP,18,FALSE)," pts - ",VLOOKUP(B34,NP,21,FALSE)),"")))</f>
        <v/>
      </c>
      <c r="L226" s="130"/>
      <c r="M226" s="179"/>
      <c r="N226" s="130"/>
      <c r="O226" s="130"/>
      <c r="P226" s="179"/>
      <c r="Q226" s="130"/>
      <c r="R226" s="27">
        <v>50</v>
      </c>
      <c r="S226" s="55" t="s">
        <v>90</v>
      </c>
      <c r="T226" s="55"/>
      <c r="U226" s="184" t="e">
        <f>IF(VLOOKUP(R226,NP,32,FALSE)="","",IF(VLOOKUP(R226,NP,32,FALSE)=0,"",VLOOKUP(R226,NP,32,FALSE)))</f>
        <v>#N/A</v>
      </c>
      <c r="V226" s="56" t="e">
        <f>IF(VLOOKUP(R226,NP,33,FALSE)="","",IF(VLOOKUP(R226,NP,34,FALSE)=2,"",VLOOKUP(R226,NP,34,FALSE)))</f>
        <v>#N/A</v>
      </c>
      <c r="W226" s="56"/>
      <c r="X226" s="180" t="e">
        <f>IF(VLOOKUP(R226,NP,33,FALSE)="","",IF(VLOOKUP(R226,NP,33,FALSE)=0,"",VLOOKUP(R226,NP,33,FALSE)))</f>
        <v>#N/A</v>
      </c>
      <c r="Y226" s="57"/>
      <c r="Z226" s="58" t="e">
        <f>IF(VLOOKUP(Z220,NP,14,FALSE)=0,"",VLOOKUP(Z220,NP,14,FALSE))</f>
        <v>#N/A</v>
      </c>
      <c r="AA226" s="44" t="e">
        <f>IF(Z226="","",CONCATENATE(VLOOKUP(Z220,NP,15,FALSE),"  ",VLOOKUP(Z220,NP,16,FALSE)))</f>
        <v>#N/A</v>
      </c>
      <c r="AB226" s="44"/>
      <c r="AC226" s="170"/>
      <c r="AD226" s="44"/>
      <c r="AE226" s="44"/>
      <c r="AF226" s="170"/>
      <c r="AG226" s="44"/>
      <c r="AH226" s="48"/>
      <c r="AO226" s="52"/>
      <c r="AP226" s="60"/>
      <c r="AQ226" s="46"/>
      <c r="AR226" s="46"/>
      <c r="AS226" s="46"/>
      <c r="AT226" s="46"/>
      <c r="AU226" s="46"/>
      <c r="AV226" s="46"/>
      <c r="AW226" s="46"/>
      <c r="AX226" s="150"/>
    </row>
    <row r="227" spans="1:50" ht="12" customHeight="1" x14ac:dyDescent="0.35">
      <c r="A227" s="37"/>
      <c r="B227" s="45"/>
      <c r="C227" s="124"/>
      <c r="D227" s="125"/>
      <c r="E227" s="203"/>
      <c r="F227" s="125"/>
      <c r="G227" s="125"/>
      <c r="H227" s="203"/>
      <c r="I227" s="168">
        <v>20</v>
      </c>
      <c r="J227" s="43" t="str">
        <f>IF(AND(VLOOKUP(B40,NP,12,FALSE)=0,VLOOKUP(B40,NP,22,FALSE)=0),"",IF(VLOOKUP(B40,NP,12,FALSE)=0,VLOOKUP(B40,NP,4,FALSE),IF(VLOOKUP(B40,NP,22,FALSE)=0,VLOOKUP(B40,NP,14,FALSE),"")))</f>
        <v/>
      </c>
      <c r="K227" s="44" t="str">
        <f>IF(J227="","",IF(VLOOKUP(B40,NP,12,FALSE)=0,CONCATENATE(VLOOKUP(B40,NP,5,FALSE),"  ",VLOOKUP(B40,NP,6,FALSE)),IF(VLOOKUP(B40,NP,22,FALSE)=0,CONCATENATE(VLOOKUP(B40,NP,15,FALSE),"  ",VLOOKUP(B40,NP,16,FALSE)),"")))</f>
        <v/>
      </c>
      <c r="L227" s="44"/>
      <c r="M227" s="170"/>
      <c r="N227" s="44"/>
      <c r="O227" s="44"/>
      <c r="P227" s="170"/>
      <c r="Q227" s="44"/>
      <c r="R227" s="6"/>
      <c r="S227" s="7"/>
      <c r="T227" s="7"/>
      <c r="U227" s="183"/>
      <c r="V227" s="7"/>
      <c r="W227" s="7"/>
      <c r="X227" s="183"/>
      <c r="Y227" s="8"/>
      <c r="Z227" s="169">
        <v>20</v>
      </c>
      <c r="AA227" s="137" t="e">
        <f>IF(Z226="","",CONCATENATE(VLOOKUP(Z220,NP,18,FALSE)," pts - ",VLOOKUP(Z220,NP,21,FALSE)))</f>
        <v>#N/A</v>
      </c>
      <c r="AB227" s="137"/>
      <c r="AC227" s="181"/>
      <c r="AD227" s="137"/>
      <c r="AE227" s="137"/>
      <c r="AF227" s="181"/>
      <c r="AG227" s="137"/>
      <c r="AH227" s="31"/>
      <c r="AI227" s="46"/>
      <c r="AJ227" s="46"/>
      <c r="AK227" s="177"/>
      <c r="AL227" s="46"/>
      <c r="AM227" s="46"/>
      <c r="AN227" s="177"/>
      <c r="AO227" s="42"/>
      <c r="AP227" s="60"/>
      <c r="AQ227" s="46"/>
      <c r="AR227" s="46"/>
      <c r="AS227" s="46"/>
      <c r="AT227" s="46"/>
      <c r="AU227" s="46"/>
      <c r="AV227" s="46"/>
      <c r="AW227" s="46"/>
      <c r="AX227" s="150"/>
    </row>
    <row r="228" spans="1:50" ht="12" customHeight="1" x14ac:dyDescent="0.35">
      <c r="A228" s="37"/>
      <c r="B228" s="45"/>
      <c r="C228" s="120"/>
      <c r="D228" s="121"/>
      <c r="F228" s="121"/>
      <c r="G228" s="121"/>
      <c r="H228" s="202"/>
      <c r="I228" s="167"/>
      <c r="J228" s="69"/>
      <c r="K228" s="130" t="str">
        <f>IF(J227="","",IF(VLOOKUP(B40,NP,12,FALSE)=0,CONCATENATE(VLOOKUP(B40,NP,8,FALSE)," pts - ",VLOOKUP(B40,NP,11,FALSE)),IF(VLOOKUP(B40,NP,22,FALSE)=0,CONCATENATE(VLOOKUP(B40,NP,18,FALSE)," pts - ",VLOOKUP(B40,NP,21,FALSE)),"")))</f>
        <v/>
      </c>
      <c r="L228" s="130"/>
      <c r="M228" s="179"/>
      <c r="N228" s="130"/>
      <c r="O228" s="130"/>
      <c r="P228" s="179"/>
      <c r="Q228" s="130"/>
      <c r="R228" s="9"/>
      <c r="S228" s="2"/>
      <c r="T228" s="7"/>
      <c r="U228" s="183"/>
      <c r="V228" s="7"/>
      <c r="W228" s="7"/>
      <c r="X228" s="183"/>
      <c r="Y228" s="8"/>
      <c r="Z228" s="60"/>
      <c r="AA228" s="130" t="e">
        <f>IF(Z226="","",CONCATENATE(IF(VLOOKUP(R226,NP,23,FALSE)="","",IF(VLOOKUP(R226,NP,12,FALSE)=1,VLOOKUP(R226,NP,23,FALSE),-VLOOKUP(R226,NP,23,FALSE))),IF(VLOOKUP(R226,NP,24,FALSE)="","",CONCATENATE(" / ",IF(VLOOKUP(R226,NP,12,FALSE)=1,VLOOKUP(R226,NP,24,FALSE),-VLOOKUP(R226,NP,24,FALSE)))),IF(VLOOKUP(R226,NP,25,FALSE)="","",CONCATENATE(" / ",IF(VLOOKUP(R226,NP,12,FALSE)=1,VLOOKUP(R226,NP,25,FALSE),-VLOOKUP(R226,NP,25,FALSE)))),IF(VLOOKUP(R226,NP,26,FALSE)="","",CONCATENATE(" / ",IF(VLOOKUP(R226,NP,12,FALSE)=1,VLOOKUP(R226,NP,26,FALSE),-VLOOKUP(R226,NP,26,FALSE)))),IF(VLOOKUP(R226,NP,27,FALSE)="","",CONCATENATE(" / ",IF(VLOOKUP(R226,NP,12,FALSE)=1,VLOOKUP(R226,NP,27,FALSE),-VLOOKUP(R226,NP,27,FALSE)))),IF(VLOOKUP(R226,NP,28)="","",CONCATENATE(" / ",IF(VLOOKUP(R226,NP,12)=1,VLOOKUP(R226,NP,28),-VLOOKUP(R226,NP,28)))),IF(VLOOKUP(R226,NP,29)="","",CONCATENATE(" / ",IF(VLOOKUP(R226,NP,12)=1,VLOOKUP(R226,NP,29),-VLOOKUP(R226,NP,29))))))</f>
        <v>#N/A</v>
      </c>
      <c r="AB228" s="130"/>
      <c r="AC228" s="179"/>
      <c r="AD228" s="130"/>
      <c r="AE228" s="130"/>
      <c r="AF228" s="179"/>
      <c r="AG228" s="130"/>
      <c r="AP228" s="60"/>
      <c r="AQ228" s="46"/>
      <c r="AR228" s="46"/>
      <c r="AS228" s="46"/>
      <c r="AT228" s="46"/>
      <c r="AU228" s="46"/>
      <c r="AV228" s="46"/>
      <c r="AW228" s="46"/>
      <c r="AX228" s="150"/>
    </row>
    <row r="229" spans="1:50" ht="12" customHeight="1" x14ac:dyDescent="0.35">
      <c r="A229" s="37"/>
      <c r="B229" s="45"/>
      <c r="C229" s="120"/>
      <c r="D229" s="121"/>
      <c r="F229" s="121"/>
      <c r="G229" s="121"/>
      <c r="H229" s="202"/>
      <c r="I229" s="167"/>
      <c r="J229" s="149">
        <v>44</v>
      </c>
      <c r="K229" s="55" t="s">
        <v>90</v>
      </c>
      <c r="L229" s="55"/>
      <c r="M229" s="184" t="e">
        <f>IF(VLOOKUP(J229,NP,32,FALSE)="","",IF(VLOOKUP(J229,NP,32,FALSE)=0,"",VLOOKUP(J229,NP,32,FALSE)))</f>
        <v>#N/A</v>
      </c>
      <c r="N229" s="56" t="e">
        <f>IF(VLOOKUP(J229,NP,33,FALSE)="","",IF(VLOOKUP(J229,NP,34,FALSE)=2,"",VLOOKUP(J229,NP,34,FALSE)))</f>
        <v>#N/A</v>
      </c>
      <c r="O229" s="56"/>
      <c r="P229" s="180" t="e">
        <f>IF(VLOOKUP(J229,NP,33,FALSE)="","",IF(VLOOKUP(J229,NP,33,FALSE)=0,"",VLOOKUP(J229,NP,33,FALSE)))</f>
        <v>#N/A</v>
      </c>
      <c r="Q229" s="57"/>
      <c r="R229" s="58" t="e">
        <f>IF(VLOOKUP(R226,NP,14,FALSE)=0,"",VLOOKUP(R226,NP,14,FALSE))</f>
        <v>#N/A</v>
      </c>
      <c r="S229" s="44" t="e">
        <f>IF(R229="","",CONCATENATE(VLOOKUP(R226,NP,15,FALSE),"  ",VLOOKUP(R226,NP,16,FALSE)))</f>
        <v>#N/A</v>
      </c>
      <c r="T229" s="44"/>
      <c r="U229" s="170"/>
      <c r="V229" s="44"/>
      <c r="W229" s="44"/>
      <c r="X229" s="170"/>
      <c r="Y229" s="44"/>
      <c r="Z229" s="60"/>
      <c r="AA229" s="46"/>
      <c r="AB229" s="46"/>
      <c r="AC229" s="177"/>
      <c r="AD229" s="46"/>
      <c r="AE229" s="46"/>
      <c r="AF229" s="177"/>
      <c r="AG229" s="46"/>
      <c r="AH229" s="31"/>
      <c r="AI229" s="46"/>
      <c r="AJ229" s="46"/>
      <c r="AK229" s="177"/>
      <c r="AL229" s="46"/>
      <c r="AM229" s="46"/>
      <c r="AN229" s="177"/>
      <c r="AO229" s="69"/>
      <c r="AP229" s="60"/>
      <c r="AQ229" s="46"/>
      <c r="AR229" s="46"/>
      <c r="AS229" s="46"/>
      <c r="AT229" s="46"/>
      <c r="AU229" s="46"/>
      <c r="AV229" s="46"/>
      <c r="AW229" s="46"/>
      <c r="AX229" s="150"/>
    </row>
    <row r="230" spans="1:50" ht="12" customHeight="1" x14ac:dyDescent="0.35">
      <c r="A230" s="37"/>
      <c r="B230" s="45"/>
      <c r="C230" s="120"/>
      <c r="D230" s="121"/>
      <c r="F230" s="121"/>
      <c r="G230" s="121"/>
      <c r="H230" s="202"/>
      <c r="I230" s="167"/>
      <c r="J230" s="46"/>
      <c r="K230" s="46"/>
      <c r="L230" s="46"/>
      <c r="M230" s="177"/>
      <c r="N230" s="46"/>
      <c r="O230" s="46"/>
      <c r="P230" s="177"/>
      <c r="Q230" s="69"/>
      <c r="R230" s="169">
        <v>20</v>
      </c>
      <c r="S230" s="137" t="e">
        <f>IF(R229="","",CONCATENATE(VLOOKUP(R226,NP,18,FALSE)," pts - ",VLOOKUP(R226,NP,21,FALSE)))</f>
        <v>#N/A</v>
      </c>
      <c r="T230" s="137"/>
      <c r="U230" s="181"/>
      <c r="V230" s="137"/>
      <c r="W230" s="137"/>
      <c r="X230" s="181"/>
      <c r="Y230" s="137"/>
      <c r="Z230" s="31"/>
      <c r="AA230" s="46"/>
      <c r="AB230" s="46"/>
      <c r="AC230" s="177"/>
      <c r="AD230" s="46"/>
      <c r="AE230" s="46"/>
      <c r="AF230" s="177"/>
      <c r="AG230" s="46"/>
      <c r="AH230" s="31"/>
      <c r="AI230" s="46"/>
      <c r="AJ230" s="46"/>
      <c r="AK230" s="177"/>
      <c r="AL230" s="46"/>
      <c r="AM230" s="46"/>
      <c r="AN230" s="177"/>
      <c r="AO230" s="69"/>
      <c r="AP230" s="60"/>
      <c r="AQ230" s="46"/>
      <c r="AR230" s="46"/>
      <c r="AS230" s="46"/>
      <c r="AT230" s="46"/>
      <c r="AU230" s="46"/>
      <c r="AV230" s="46"/>
      <c r="AW230" s="46"/>
      <c r="AX230" s="150"/>
    </row>
    <row r="231" spans="1:50" ht="12" customHeight="1" x14ac:dyDescent="0.35">
      <c r="A231" s="37"/>
      <c r="B231" s="45"/>
      <c r="C231" s="120"/>
      <c r="D231" s="121"/>
      <c r="F231" s="121"/>
      <c r="G231" s="121"/>
      <c r="H231" s="202"/>
      <c r="I231" s="168">
        <v>29</v>
      </c>
      <c r="J231" s="43" t="e">
        <f>IF(VLOOKUP(J229,NP,14,FALSE)=0,"",VLOOKUP(J229,NP,14,FALSE))</f>
        <v>#N/A</v>
      </c>
      <c r="K231" s="44" t="e">
        <f>IF(J231="","",CONCATENATE(VLOOKUP(J229,NP,15,FALSE),"  ",VLOOKUP(J229,NP,16,FALSE)))</f>
        <v>#N/A</v>
      </c>
      <c r="L231" s="4"/>
      <c r="M231" s="187"/>
      <c r="N231" s="4"/>
      <c r="O231" s="4"/>
      <c r="P231" s="187"/>
      <c r="Q231" s="5"/>
      <c r="R231" s="60"/>
      <c r="S231" s="130" t="e">
        <f>IF(R229="","",CONCATENATE(IF(VLOOKUP(J229,NP,23,FALSE)="","",IF(VLOOKUP(J229,NP,12,FALSE)=1,VLOOKUP(J229,NP,23,FALSE),-VLOOKUP(J229,NP,23,FALSE))),IF(VLOOKUP(J229,NP,24,FALSE)="","",CONCATENATE(" / ",IF(VLOOKUP(J229,NP,12,FALSE)=1,VLOOKUP(J229,NP,24,FALSE),-VLOOKUP(J229,NP,24,FALSE)))),IF(VLOOKUP(J229,NP,25,FALSE)="","",CONCATENATE(" / ",IF(VLOOKUP(J229,NP,12,FALSE)=1,VLOOKUP(J229,NP,25,FALSE),-VLOOKUP(J229,NP,25,FALSE)))),IF(VLOOKUP(J229,NP,26,FALSE)="","",CONCATENATE(" / ",IF(VLOOKUP(J229,NP,12,FALSE)=1,VLOOKUP(J229,NP,26,FALSE),-VLOOKUP(J229,NP,26,FALSE)))),IF(VLOOKUP(J229,NP,27,FALSE)="","",CONCATENATE(" / ",IF(VLOOKUP(J229,NP,12,FALSE)=1,VLOOKUP(J229,NP,27,FALSE),-VLOOKUP(J229,NP,27,FALSE)))),IF(VLOOKUP(J229,NP,28)="","",CONCATENATE(" / ",IF(VLOOKUP(J229,NP,12)=1,VLOOKUP(J229,NP,28),-VLOOKUP(J229,NP,28)))),IF(VLOOKUP(J229,NP,29)="","",CONCATENATE(" / ",IF(VLOOKUP(J229,NP,12)=1,VLOOKUP(J229,NP,29),-VLOOKUP(J229,NP,29))))))</f>
        <v>#N/A</v>
      </c>
      <c r="T231" s="130"/>
      <c r="U231" s="179"/>
      <c r="V231" s="130"/>
      <c r="W231" s="130"/>
      <c r="X231" s="179"/>
      <c r="Y231" s="130"/>
      <c r="Z231" s="31"/>
      <c r="AA231" s="46"/>
      <c r="AB231" s="46"/>
      <c r="AC231" s="177"/>
      <c r="AD231" s="46"/>
      <c r="AE231" s="46"/>
      <c r="AF231" s="177"/>
      <c r="AG231" s="46"/>
      <c r="AH231" s="31"/>
      <c r="AI231" s="46"/>
      <c r="AJ231" s="46"/>
      <c r="AK231" s="177"/>
      <c r="AL231" s="46"/>
      <c r="AM231" s="46"/>
      <c r="AN231" s="177"/>
      <c r="AO231" s="69"/>
      <c r="AP231" s="60"/>
      <c r="AQ231" s="46"/>
      <c r="AR231" s="46"/>
      <c r="AS231" s="46"/>
      <c r="AT231" s="46"/>
      <c r="AU231" s="46"/>
      <c r="AV231" s="46"/>
      <c r="AW231" s="46"/>
      <c r="AX231" s="150"/>
    </row>
    <row r="232" spans="1:50" ht="12" customHeight="1" x14ac:dyDescent="0.35">
      <c r="A232" s="37"/>
      <c r="B232" s="45"/>
      <c r="C232" s="120"/>
      <c r="D232" s="121"/>
      <c r="F232" s="121"/>
      <c r="G232" s="121"/>
      <c r="H232" s="202"/>
      <c r="I232" s="167"/>
      <c r="J232" s="3"/>
      <c r="K232" s="130" t="e">
        <f>IF(J231="","",CONCATENATE(VLOOKUP(J229,NP,18,FALSE)," pts - ",VLOOKUP(J229,NP,21,FALSE)))</f>
        <v>#N/A</v>
      </c>
      <c r="L232" s="130"/>
      <c r="M232" s="179"/>
      <c r="N232" s="130"/>
      <c r="O232" s="130"/>
      <c r="P232" s="179"/>
      <c r="Q232" s="130"/>
      <c r="R232" s="31"/>
      <c r="S232" s="46"/>
      <c r="T232" s="46"/>
      <c r="U232" s="177"/>
      <c r="V232" s="46"/>
      <c r="W232" s="46"/>
      <c r="X232" s="177"/>
      <c r="Y232" s="46"/>
      <c r="Z232" s="31"/>
      <c r="AA232" s="94"/>
      <c r="AB232" s="94"/>
      <c r="AC232" s="94"/>
      <c r="AD232" s="94"/>
      <c r="AE232" s="94"/>
      <c r="AF232" s="94"/>
      <c r="AG232" s="46"/>
      <c r="AH232" s="151">
        <v>55</v>
      </c>
      <c r="AI232" s="55" t="s">
        <v>90</v>
      </c>
      <c r="AJ232" s="55"/>
      <c r="AK232" s="184" t="e">
        <f>IF(VLOOKUP(AH232,NP,32,FALSE)="","",IF(VLOOKUP(AH232,NP,32,FALSE)=0,"",VLOOKUP(AH232,NP,32,FALSE)))</f>
        <v>#N/A</v>
      </c>
      <c r="AL232" s="56" t="e">
        <f>IF(VLOOKUP(AH232,NP,33,FALSE)="","",IF(VLOOKUP(AH232,NP,34,FALSE)=2,"",VLOOKUP(AH232,NP,34,FALSE)))</f>
        <v>#N/A</v>
      </c>
      <c r="AM232" s="56"/>
      <c r="AN232" s="180" t="e">
        <f>IF(VLOOKUP(AH232,NP,33,FALSE)="","",IF(VLOOKUP(AH232,NP,33,FALSE)=0,"",VLOOKUP(AH232,NP,33,FALSE)))</f>
        <v>#N/A</v>
      </c>
      <c r="AO232" s="57"/>
      <c r="AP232" s="58" t="e">
        <f>IF(VLOOKUP(AH232,NP,12,FALSE)=1,VLOOKUP(AH232,NP,4,FALSE),IF(VLOOKUP(AH232,NP,22,FALSE)=1,VLOOKUP(AH232,NP,14,FALSE),""))</f>
        <v>#N/A</v>
      </c>
      <c r="AQ232" s="44" t="e">
        <f>IF(AP232="","",IF(VLOOKUP(AH232,NP,12,FALSE)=1,CONCATENATE(VLOOKUP(AH232,NP,5,FALSE),"  ",VLOOKUP(AH232,NP,6,FALSE)),IF(VLOOKUP(AH232,NP,22,FALSE)=1,CONCATENATE(VLOOKUP(AH232,NP,15,FALSE),"  ",VLOOKUP(AH232,NP,16,FALSE)),"")))</f>
        <v>#N/A</v>
      </c>
      <c r="AR232" s="44"/>
      <c r="AS232" s="44"/>
      <c r="AT232" s="44"/>
      <c r="AU232" s="44"/>
      <c r="AV232" s="44"/>
      <c r="AW232" s="44"/>
      <c r="AX232" s="50" t="s">
        <v>33</v>
      </c>
    </row>
    <row r="233" spans="1:50" ht="12" customHeight="1" x14ac:dyDescent="0.35">
      <c r="A233" s="37"/>
      <c r="B233" s="45"/>
      <c r="C233" s="120"/>
      <c r="D233" s="121"/>
      <c r="F233" s="121"/>
      <c r="G233" s="121"/>
      <c r="H233" s="202"/>
      <c r="I233" s="168">
        <v>30</v>
      </c>
      <c r="J233" s="43" t="e">
        <f>IF(VLOOKUP(J235,NP,4,FALSE)=0,"",VLOOKUP(J235,NP,4,FALSE))</f>
        <v>#N/A</v>
      </c>
      <c r="K233" s="44" t="e">
        <f>IF(J233="","",CONCATENATE(VLOOKUP(J235,NP,5,FALSE),"  ",VLOOKUP(J235,NP,6,FALSE)))</f>
        <v>#N/A</v>
      </c>
      <c r="L233" s="44"/>
      <c r="M233" s="170"/>
      <c r="N233" s="44"/>
      <c r="O233" s="44"/>
      <c r="P233" s="170"/>
      <c r="Q233" s="44"/>
      <c r="R233" s="31"/>
      <c r="S233" s="46"/>
      <c r="T233" s="46"/>
      <c r="U233" s="177"/>
      <c r="V233" s="46"/>
      <c r="W233" s="46"/>
      <c r="X233" s="177"/>
      <c r="Y233" s="46"/>
      <c r="Z233" s="31"/>
      <c r="AA233" s="46"/>
      <c r="AB233" s="46"/>
      <c r="AC233" s="177"/>
      <c r="AD233" s="46"/>
      <c r="AE233" s="46"/>
      <c r="AF233" s="177"/>
      <c r="AG233" s="46"/>
      <c r="AH233" s="31"/>
      <c r="AI233" s="46"/>
      <c r="AJ233" s="46"/>
      <c r="AK233" s="177"/>
      <c r="AL233" s="46"/>
      <c r="AM233" s="46"/>
      <c r="AN233" s="177"/>
      <c r="AO233" s="69"/>
      <c r="AP233" s="59"/>
      <c r="AQ233" s="130" t="e">
        <f>IF(AP232="","",IF(VLOOKUP(AH232,NP,12,FALSE)=1,CONCATENATE(VLOOKUP(AH232,NP,8,FALSE)," pts - ",VLOOKUP(AH232,NP,11,FALSE)),IF(VLOOKUP(AH232,NP,22,FALSE)=1,CONCATENATE(VLOOKUP(AH232,NP,18,FALSE)," pts - ",VLOOKUP(AH232,NP,21,FALSE)),"")))</f>
        <v>#N/A</v>
      </c>
      <c r="AR233" s="130"/>
      <c r="AS233" s="130"/>
      <c r="AT233" s="130"/>
      <c r="AU233" s="130"/>
      <c r="AV233" s="130"/>
      <c r="AW233" s="130"/>
      <c r="AX233" s="108"/>
    </row>
    <row r="234" spans="1:50" ht="12" customHeight="1" x14ac:dyDescent="0.35">
      <c r="A234" s="37"/>
      <c r="B234" s="45"/>
      <c r="C234" s="120"/>
      <c r="D234" s="121"/>
      <c r="F234" s="121"/>
      <c r="G234" s="121"/>
      <c r="H234" s="202"/>
      <c r="I234" s="167"/>
      <c r="J234" s="46"/>
      <c r="K234" s="130" t="e">
        <f>IF(J233="","",CONCATENATE(VLOOKUP(J235,NP,8,FALSE)," pts - ",VLOOKUP(J235,NP,11,FALSE)))</f>
        <v>#N/A</v>
      </c>
      <c r="L234" s="130"/>
      <c r="M234" s="179"/>
      <c r="N234" s="130"/>
      <c r="O234" s="130"/>
      <c r="P234" s="179"/>
      <c r="Q234" s="130"/>
      <c r="R234" s="169">
        <v>19</v>
      </c>
      <c r="S234" s="2"/>
      <c r="T234" s="7"/>
      <c r="U234" s="183"/>
      <c r="V234" s="7"/>
      <c r="W234" s="7"/>
      <c r="X234" s="183"/>
      <c r="Y234" s="8"/>
      <c r="Z234" s="31"/>
      <c r="AA234" s="46"/>
      <c r="AB234" s="46"/>
      <c r="AC234" s="177"/>
      <c r="AD234" s="46"/>
      <c r="AE234" s="46"/>
      <c r="AF234" s="177"/>
      <c r="AG234" s="46"/>
      <c r="AH234" s="31"/>
      <c r="AI234" s="46"/>
      <c r="AJ234" s="46"/>
      <c r="AK234" s="177"/>
      <c r="AL234" s="46"/>
      <c r="AM234" s="46"/>
      <c r="AN234" s="177"/>
      <c r="AO234" s="69"/>
      <c r="AP234" s="60"/>
      <c r="AQ234" s="130" t="e">
        <f>IF(AP232="","",CONCATENATE(IF(VLOOKUP(AH232,NP,23,FALSE)="","",IF(VLOOKUP(AH232,NP,12,FALSE)=1,VLOOKUP(AH232,NP,23,FALSE),-VLOOKUP(AH232,NP,23,FALSE))),IF(VLOOKUP(AH232,NP,24,FALSE)="","",CONCATENATE(" / ",IF(VLOOKUP(AH232,NP,12,FALSE)=1,VLOOKUP(AH232,NP,24,FALSE),-VLOOKUP(AH232,NP,24,FALSE)))),IF(VLOOKUP(AH232,NP,25,FALSE)="","",CONCATENATE(" / ",IF(VLOOKUP(AH232,NP,12,FALSE)=1,VLOOKUP(AH232,NP,25,FALSE),-VLOOKUP(AH232,NP,25,FALSE)))),IF(VLOOKUP(AH232,NP,26,FALSE)="","",CONCATENATE(" / ",IF(VLOOKUP(AH232,NP,12,FALSE)=1,VLOOKUP(AH232,NP,26,FALSE),-VLOOKUP(AH232,NP,26,FALSE)))),IF(VLOOKUP(AH232,NP,27,FALSE)="","",CONCATENATE(" / ",IF(VLOOKUP(AH232,NP,12,FALSE)=1,VLOOKUP(AH232,NP,27,FALSE),-VLOOKUP(AH232,NP,27,FALSE)))),IF(VLOOKUP(AH232,NP,28)="","",CONCATENATE(" / ",IF(VLOOKUP(AH232,NP,12)=1,VLOOKUP(AH232,NP,28),-VLOOKUP(AH232,NP,28)))),IF(VLOOKUP(AH232,NP,29)="","",CONCATENATE(" / ",IF(VLOOKUP(AH232,NP,12)=1,VLOOKUP(AH232,NP,29),-VLOOKUP(AH232,NP,29))))))</f>
        <v>#N/A</v>
      </c>
      <c r="AR234" s="130"/>
      <c r="AS234" s="130"/>
      <c r="AT234" s="130"/>
      <c r="AU234" s="130"/>
      <c r="AV234" s="130"/>
      <c r="AW234" s="130"/>
      <c r="AX234" s="108"/>
    </row>
    <row r="235" spans="1:50" ht="12" customHeight="1" x14ac:dyDescent="0.35">
      <c r="A235" s="37"/>
      <c r="B235" s="45"/>
      <c r="C235" s="120"/>
      <c r="D235" s="121"/>
      <c r="F235" s="121"/>
      <c r="G235" s="121"/>
      <c r="H235" s="202"/>
      <c r="I235" s="167"/>
      <c r="J235" s="149">
        <v>45</v>
      </c>
      <c r="K235" s="55" t="s">
        <v>90</v>
      </c>
      <c r="L235" s="55"/>
      <c r="M235" s="184" t="e">
        <f>IF(VLOOKUP(J235,NP,32,FALSE)="","",IF(VLOOKUP(J235,NP,32,FALSE)=0,"",VLOOKUP(J235,NP,32,FALSE)))</f>
        <v>#N/A</v>
      </c>
      <c r="N235" s="56" t="e">
        <f>IF(VLOOKUP(J235,NP,33,FALSE)="","",IF(VLOOKUP(J235,NP,34,FALSE)=2,"",VLOOKUP(J235,NP,34,FALSE)))</f>
        <v>#N/A</v>
      </c>
      <c r="O235" s="56"/>
      <c r="P235" s="180" t="e">
        <f>IF(VLOOKUP(J235,NP,33,FALSE)="","",IF(VLOOKUP(J235,NP,33,FALSE)=0,"",VLOOKUP(J235,NP,33,FALSE)))</f>
        <v>#N/A</v>
      </c>
      <c r="Q235" s="57"/>
      <c r="R235" s="58" t="e">
        <f>IF(VLOOKUP(R238,NP,4,FALSE)=0,"",VLOOKUP(R238,NP,4,FALSE))</f>
        <v>#N/A</v>
      </c>
      <c r="S235" s="44" t="e">
        <f>IF(R235="","",CONCATENATE(VLOOKUP(R238,NP,5,FALSE),"  ",VLOOKUP(R238,NP,6,FALSE)))</f>
        <v>#N/A</v>
      </c>
      <c r="T235" s="44"/>
      <c r="U235" s="170"/>
      <c r="V235" s="44"/>
      <c r="W235" s="44"/>
      <c r="X235" s="170"/>
      <c r="Y235" s="44"/>
      <c r="Z235" s="31"/>
      <c r="AA235" s="46"/>
      <c r="AB235" s="46"/>
      <c r="AC235" s="177"/>
      <c r="AD235" s="46"/>
      <c r="AE235" s="46"/>
      <c r="AF235" s="177"/>
      <c r="AG235" s="46"/>
      <c r="AH235" s="31"/>
      <c r="AI235" s="46"/>
      <c r="AJ235" s="46"/>
      <c r="AK235" s="177"/>
      <c r="AL235" s="46"/>
      <c r="AM235" s="46"/>
      <c r="AN235" s="177"/>
      <c r="AO235" s="69"/>
      <c r="AP235" s="60"/>
      <c r="AQ235" s="46"/>
      <c r="AR235" s="46"/>
      <c r="AS235" s="46"/>
      <c r="AT235" s="46"/>
      <c r="AU235" s="46"/>
      <c r="AV235" s="46"/>
      <c r="AW235" s="42"/>
      <c r="AX235" s="108"/>
    </row>
    <row r="236" spans="1:50" ht="12" customHeight="1" x14ac:dyDescent="0.35">
      <c r="A236" s="37"/>
      <c r="B236" s="45"/>
      <c r="C236" s="120"/>
      <c r="D236" s="121"/>
      <c r="F236" s="121"/>
      <c r="G236" s="121"/>
      <c r="H236" s="202"/>
      <c r="I236" s="167"/>
      <c r="J236" s="46"/>
      <c r="K236" s="46"/>
      <c r="L236" s="46"/>
      <c r="M236" s="177"/>
      <c r="N236" s="46"/>
      <c r="O236" s="46"/>
      <c r="P236" s="177"/>
      <c r="Q236" s="69"/>
      <c r="R236" s="59"/>
      <c r="S236" s="130" t="e">
        <f>IF(R235="","",CONCATENATE(VLOOKUP(R238,NP,8,FALSE)," pts - ",VLOOKUP(R238,NP,11,FALSE)))</f>
        <v>#N/A</v>
      </c>
      <c r="T236" s="130"/>
      <c r="U236" s="179"/>
      <c r="V236" s="130"/>
      <c r="W236" s="130"/>
      <c r="X236" s="179"/>
      <c r="Y236" s="130"/>
      <c r="Z236" s="48"/>
      <c r="AO236" s="52"/>
      <c r="AP236" s="60"/>
      <c r="AQ236" s="46"/>
      <c r="AR236" s="46"/>
      <c r="AS236" s="46"/>
      <c r="AT236" s="46"/>
      <c r="AU236" s="46"/>
      <c r="AV236" s="46"/>
      <c r="AW236" s="42"/>
      <c r="AX236" s="108"/>
    </row>
    <row r="237" spans="1:50" ht="12" customHeight="1" x14ac:dyDescent="0.35">
      <c r="A237" s="37"/>
      <c r="B237" s="45"/>
      <c r="C237" s="124"/>
      <c r="D237" s="125"/>
      <c r="E237" s="203"/>
      <c r="F237" s="125"/>
      <c r="G237" s="125"/>
      <c r="H237" s="203"/>
      <c r="I237" s="168">
        <v>19</v>
      </c>
      <c r="J237" s="43" t="str">
        <f>IF(AND(VLOOKUP(B58,NP,12,FALSE)=0,VLOOKUP(B58,NP,22,FALSE)=0),"",IF(VLOOKUP(B58,NP,12,FALSE)=0,VLOOKUP(B58,NP,4,FALSE),IF(VLOOKUP(B58,NP,22,FALSE)=0,VLOOKUP(B58,NP,14,FALSE),"")))</f>
        <v/>
      </c>
      <c r="K237" s="44" t="str">
        <f>IF(J237="","",IF(VLOOKUP(B58,NP,12,FALSE)=0,CONCATENATE(VLOOKUP(B58,NP,5,FALSE),"  ",VLOOKUP(B58,NP,6,FALSE)),IF(VLOOKUP(B58,NP,22,FALSE)=0,CONCATENATE(VLOOKUP(B58,NP,15,FALSE),"  ",VLOOKUP(B58,NP,16,FALSE)),"")))</f>
        <v/>
      </c>
      <c r="L237" s="44"/>
      <c r="M237" s="170"/>
      <c r="N237" s="44"/>
      <c r="O237" s="44"/>
      <c r="P237" s="170"/>
      <c r="Q237" s="44"/>
      <c r="R237" s="60"/>
      <c r="S237" s="130" t="e">
        <f>IF(R235="","",CONCATENATE(IF(VLOOKUP(J235,NP,23,FALSE)="","",IF(VLOOKUP(J235,NP,12,FALSE)=1,VLOOKUP(J235,NP,23,FALSE),-VLOOKUP(J235,NP,23,FALSE))),IF(VLOOKUP(J235,NP,24,FALSE)="","",CONCATENATE(" / ",IF(VLOOKUP(J235,NP,12,FALSE)=1,VLOOKUP(J235,NP,24,FALSE),-VLOOKUP(J235,NP,24,FALSE)))),IF(VLOOKUP(J235,NP,25,FALSE)="","",CONCATENATE(" / ",IF(VLOOKUP(J235,NP,12,FALSE)=1,VLOOKUP(J235,NP,25,FALSE),-VLOOKUP(J235,NP,25,FALSE)))),IF(VLOOKUP(J235,NP,26,FALSE)="","",CONCATENATE(" / ",IF(VLOOKUP(J235,NP,12,FALSE)=1,VLOOKUP(J235,NP,26,FALSE),-VLOOKUP(J235,NP,26,FALSE)))),IF(VLOOKUP(J235,NP,27,FALSE)="","",CONCATENATE(" / ",IF(VLOOKUP(J235,NP,12,FALSE)=1,VLOOKUP(J235,NP,27,FALSE),-VLOOKUP(J235,NP,27,FALSE)))),IF(VLOOKUP(J235,NP,28)="","",CONCATENATE(" / ",IF(VLOOKUP(J235,NP,12)=1,VLOOKUP(J235,NP,28),-VLOOKUP(J235,NP,28)))),IF(VLOOKUP(J235,NP,29)="","",CONCATENATE(" / ",IF(VLOOKUP(J235,NP,12)=1,VLOOKUP(J235,NP,29),-VLOOKUP(J235,NP,29))))))</f>
        <v>#N/A</v>
      </c>
      <c r="T237" s="130"/>
      <c r="U237" s="179"/>
      <c r="V237" s="130"/>
      <c r="W237" s="130"/>
      <c r="X237" s="179"/>
      <c r="Y237" s="130"/>
      <c r="Z237" s="169">
        <v>19</v>
      </c>
      <c r="AO237" s="52"/>
      <c r="AP237" s="60"/>
      <c r="AQ237" s="46"/>
      <c r="AR237" s="46"/>
      <c r="AS237" s="46"/>
      <c r="AT237" s="46"/>
      <c r="AU237" s="46"/>
      <c r="AV237" s="46"/>
      <c r="AW237" s="42"/>
      <c r="AX237" s="108"/>
    </row>
    <row r="238" spans="1:50" ht="12" customHeight="1" x14ac:dyDescent="0.35">
      <c r="A238" s="37"/>
      <c r="B238" s="45"/>
      <c r="C238" s="120"/>
      <c r="D238" s="121"/>
      <c r="F238" s="121"/>
      <c r="G238" s="121"/>
      <c r="H238" s="202"/>
      <c r="I238" s="167"/>
      <c r="J238" s="69"/>
      <c r="K238" s="130" t="str">
        <f>IF(J237="","",IF(VLOOKUP(B58,NP,12,FALSE)=0,CONCATENATE(VLOOKUP(B58,NP,8,FALSE)," pts - ",VLOOKUP(B58,NP,11,FALSE)),IF(VLOOKUP(B58,NP,22,FALSE)=0,CONCATENATE(VLOOKUP(B58,NP,18,FALSE)," pts - ",VLOOKUP(B58,NP,21,FALSE)),"")))</f>
        <v/>
      </c>
      <c r="L238" s="130"/>
      <c r="M238" s="179"/>
      <c r="N238" s="130"/>
      <c r="O238" s="130"/>
      <c r="P238" s="179"/>
      <c r="Q238" s="130"/>
      <c r="R238" s="27">
        <v>51</v>
      </c>
      <c r="S238" s="55" t="s">
        <v>90</v>
      </c>
      <c r="T238" s="55"/>
      <c r="U238" s="184" t="e">
        <f>IF(VLOOKUP(R238,NP,32,FALSE)="","",IF(VLOOKUP(R238,NP,32,FALSE)=0,"",VLOOKUP(R238,NP,32,FALSE)))</f>
        <v>#N/A</v>
      </c>
      <c r="V238" s="56" t="e">
        <f>IF(VLOOKUP(R238,NP,33,FALSE)="","",IF(VLOOKUP(R238,NP,34,FALSE)=2,"",VLOOKUP(R238,NP,34,FALSE)))</f>
        <v>#N/A</v>
      </c>
      <c r="W238" s="56"/>
      <c r="X238" s="180" t="e">
        <f>IF(VLOOKUP(R238,NP,33,FALSE)="","",IF(VLOOKUP(R238,NP,33,FALSE)=0,"",VLOOKUP(R238,NP,33,FALSE)))</f>
        <v>#N/A</v>
      </c>
      <c r="Y238" s="57"/>
      <c r="Z238" s="58" t="e">
        <f>IF(VLOOKUP(Z244,NP,4,FALSE)=0,"",VLOOKUP(Z244,NP,4,FALSE))</f>
        <v>#N/A</v>
      </c>
      <c r="AA238" s="44" t="e">
        <f>IF(Z238="","",CONCATENATE(VLOOKUP(Z244,NP,5,FALSE),"  ",VLOOKUP(Z244,NP,6,FALSE)))</f>
        <v>#N/A</v>
      </c>
      <c r="AB238" s="44"/>
      <c r="AC238" s="170"/>
      <c r="AD238" s="44"/>
      <c r="AE238" s="44"/>
      <c r="AF238" s="170"/>
      <c r="AG238" s="44"/>
      <c r="AP238" s="60"/>
      <c r="AQ238" s="46"/>
      <c r="AR238" s="46"/>
      <c r="AS238" s="46"/>
      <c r="AT238" s="46"/>
      <c r="AU238" s="46"/>
      <c r="AV238" s="46"/>
      <c r="AW238" s="42"/>
      <c r="AX238" s="108"/>
    </row>
    <row r="239" spans="1:50" ht="12" customHeight="1" x14ac:dyDescent="0.35">
      <c r="A239" s="37"/>
      <c r="B239" s="45"/>
      <c r="C239" s="124"/>
      <c r="D239" s="125"/>
      <c r="E239" s="203"/>
      <c r="F239" s="125"/>
      <c r="G239" s="125"/>
      <c r="H239" s="203"/>
      <c r="I239" s="168">
        <v>22</v>
      </c>
      <c r="J239" s="43" t="str">
        <f>IF(AND(VLOOKUP(B64,NP,12,FALSE)=0,VLOOKUP(B64,NP,22,FALSE)=0),"",IF(VLOOKUP(B64,NP,12,FALSE)=0,VLOOKUP(B64,NP,4,FALSE),IF(VLOOKUP(B64,NP,22,FALSE)=0,VLOOKUP(B64,NP,14,FALSE),"")))</f>
        <v/>
      </c>
      <c r="K239" s="44" t="str">
        <f>IF(J239="","",IF(VLOOKUP(B64,NP,12,FALSE)=0,CONCATENATE(VLOOKUP(B64,NP,5,FALSE),"  ",VLOOKUP(B64,NP,6,FALSE)),IF(VLOOKUP(B64,NP,22,FALSE)=0,CONCATENATE(VLOOKUP(B64,NP,15,FALSE),"  ",VLOOKUP(B64,NP,16,FALSE)),"")))</f>
        <v/>
      </c>
      <c r="L239" s="44"/>
      <c r="M239" s="170"/>
      <c r="N239" s="44"/>
      <c r="O239" s="44"/>
      <c r="P239" s="170"/>
      <c r="Q239" s="44"/>
      <c r="R239" s="6"/>
      <c r="S239" s="7"/>
      <c r="T239" s="7"/>
      <c r="U239" s="183"/>
      <c r="V239" s="7"/>
      <c r="W239" s="7"/>
      <c r="X239" s="183"/>
      <c r="Y239" s="8"/>
      <c r="Z239" s="59"/>
      <c r="AA239" s="130" t="e">
        <f>IF(Z238="","",CONCATENATE(VLOOKUP(Z244,NP,8,FALSE)," pts - ",VLOOKUP(Z244,NP,11,FALSE)))</f>
        <v>#N/A</v>
      </c>
      <c r="AB239" s="130"/>
      <c r="AC239" s="179"/>
      <c r="AD239" s="130"/>
      <c r="AE239" s="130"/>
      <c r="AF239" s="179"/>
      <c r="AG239" s="130"/>
      <c r="AH239" s="48"/>
      <c r="AP239" s="60"/>
      <c r="AQ239" s="46"/>
      <c r="AR239" s="46"/>
      <c r="AS239" s="46"/>
      <c r="AT239" s="46"/>
      <c r="AU239" s="46"/>
      <c r="AV239" s="46"/>
      <c r="AW239" s="42"/>
      <c r="AX239" s="108"/>
    </row>
    <row r="240" spans="1:50" ht="12" customHeight="1" x14ac:dyDescent="0.35">
      <c r="A240" s="37"/>
      <c r="B240" s="45"/>
      <c r="C240" s="120"/>
      <c r="D240" s="121"/>
      <c r="F240" s="121"/>
      <c r="G240" s="121"/>
      <c r="H240" s="202"/>
      <c r="I240" s="167"/>
      <c r="J240" s="69"/>
      <c r="K240" s="130" t="str">
        <f>IF(J239="","",IF(VLOOKUP(B64,NP,12,FALSE)=0,CONCATENATE(VLOOKUP(B64,NP,8,FALSE)," pts - ",VLOOKUP(B64,NP,11,FALSE)),IF(VLOOKUP(B64,NP,22,FALSE)=0,CONCATENATE(VLOOKUP(B64,NP,18,FALSE)," pts - ",VLOOKUP(B64,NP,21,FALSE)),"")))</f>
        <v/>
      </c>
      <c r="L240" s="130"/>
      <c r="M240" s="179"/>
      <c r="N240" s="130"/>
      <c r="O240" s="130"/>
      <c r="P240" s="179"/>
      <c r="Q240" s="130"/>
      <c r="R240" s="9"/>
      <c r="S240" s="2"/>
      <c r="T240" s="7"/>
      <c r="U240" s="183"/>
      <c r="V240" s="7"/>
      <c r="W240" s="7"/>
      <c r="X240" s="183"/>
      <c r="Y240" s="8"/>
      <c r="Z240" s="60"/>
      <c r="AA240" s="130" t="e">
        <f>IF(Z238="","",CONCATENATE(IF(VLOOKUP(R238,NP,23,FALSE)="","",IF(VLOOKUP(R238,NP,12,FALSE)=1,VLOOKUP(R238,NP,23,FALSE),-VLOOKUP(R238,NP,23,FALSE))),IF(VLOOKUP(R238,NP,24,FALSE)="","",CONCATENATE(" / ",IF(VLOOKUP(R238,NP,12,FALSE)=1,VLOOKUP(R238,NP,24,FALSE),-VLOOKUP(R238,NP,24,FALSE)))),IF(VLOOKUP(R238,NP,25,FALSE)="","",CONCATENATE(" / ",IF(VLOOKUP(R238,NP,12,FALSE)=1,VLOOKUP(R238,NP,25,FALSE),-VLOOKUP(R238,NP,25,FALSE)))),IF(VLOOKUP(R238,NP,26,FALSE)="","",CONCATENATE(" / ",IF(VLOOKUP(R238,NP,12,FALSE)=1,VLOOKUP(R238,NP,26,FALSE),-VLOOKUP(R238,NP,26,FALSE)))),IF(VLOOKUP(R238,NP,27,FALSE)="","",CONCATENATE(" / ",IF(VLOOKUP(R238,NP,12,FALSE)=1,VLOOKUP(R238,NP,27,FALSE),-VLOOKUP(R238,NP,27,FALSE)))),IF(VLOOKUP(R238,NP,28)="","",CONCATENATE(" / ",IF(VLOOKUP(R238,NP,12)=1,VLOOKUP(R238,NP,28),-VLOOKUP(R238,NP,28)))),IF(VLOOKUP(R238,NP,29)="","",CONCATENATE(" / ",IF(VLOOKUP(R238,NP,12)=1,VLOOKUP(R238,NP,29),-VLOOKUP(R238,NP,29))))))</f>
        <v>#N/A</v>
      </c>
      <c r="AB240" s="130"/>
      <c r="AC240" s="179"/>
      <c r="AD240" s="130"/>
      <c r="AE240" s="130"/>
      <c r="AF240" s="179"/>
      <c r="AG240" s="130"/>
      <c r="AH240" s="48"/>
      <c r="AP240" s="60"/>
      <c r="AQ240" s="46"/>
      <c r="AR240" s="46"/>
      <c r="AS240" s="46"/>
      <c r="AT240" s="46"/>
      <c r="AU240" s="46"/>
      <c r="AV240" s="46"/>
      <c r="AW240" s="42"/>
      <c r="AX240" s="108"/>
    </row>
    <row r="241" spans="1:50" ht="12" customHeight="1" x14ac:dyDescent="0.35">
      <c r="A241" s="37"/>
      <c r="B241" s="45"/>
      <c r="C241" s="120"/>
      <c r="D241" s="121"/>
      <c r="F241" s="121"/>
      <c r="G241" s="121"/>
      <c r="H241" s="202"/>
      <c r="I241" s="167"/>
      <c r="J241" s="149">
        <v>46</v>
      </c>
      <c r="K241" s="55" t="s">
        <v>90</v>
      </c>
      <c r="L241" s="55"/>
      <c r="M241" s="184" t="e">
        <f>IF(VLOOKUP(J241,NP,32,FALSE)="","",IF(VLOOKUP(J241,NP,32,FALSE)=0,"",VLOOKUP(J241,NP,32,FALSE)))</f>
        <v>#N/A</v>
      </c>
      <c r="N241" s="56" t="e">
        <f>IF(VLOOKUP(J241,NP,33,FALSE)="","",IF(VLOOKUP(J241,NP,34,FALSE)=2,"",VLOOKUP(J241,NP,34,FALSE)))</f>
        <v>#N/A</v>
      </c>
      <c r="O241" s="56"/>
      <c r="P241" s="180" t="e">
        <f>IF(VLOOKUP(J241,NP,33,FALSE)="","",IF(VLOOKUP(J241,NP,33,FALSE)=0,"",VLOOKUP(J241,NP,33,FALSE)))</f>
        <v>#N/A</v>
      </c>
      <c r="Q241" s="57"/>
      <c r="R241" s="58" t="e">
        <f>IF(VLOOKUP(R238,NP,14,FALSE)=0,"",VLOOKUP(R238,NP,14,FALSE))</f>
        <v>#N/A</v>
      </c>
      <c r="S241" s="44" t="e">
        <f>IF(R241="","",CONCATENATE(VLOOKUP(R238,NP,15,FALSE),"  ",VLOOKUP(R238,NP,16,FALSE)))</f>
        <v>#N/A</v>
      </c>
      <c r="T241" s="44"/>
      <c r="U241" s="170"/>
      <c r="V241" s="44"/>
      <c r="W241" s="44"/>
      <c r="X241" s="170"/>
      <c r="Y241" s="44"/>
      <c r="Z241" s="48"/>
      <c r="AG241" s="52"/>
      <c r="AH241" s="48"/>
      <c r="AP241" s="60"/>
      <c r="AQ241" s="46"/>
      <c r="AR241" s="46"/>
      <c r="AS241" s="46"/>
      <c r="AT241" s="46"/>
      <c r="AU241" s="46"/>
      <c r="AV241" s="46"/>
      <c r="AW241" s="42"/>
      <c r="AX241" s="108"/>
    </row>
    <row r="242" spans="1:50" ht="12" customHeight="1" x14ac:dyDescent="0.35">
      <c r="A242" s="37"/>
      <c r="B242" s="45"/>
      <c r="C242" s="120"/>
      <c r="D242" s="121"/>
      <c r="F242" s="121"/>
      <c r="G242" s="121"/>
      <c r="H242" s="202"/>
      <c r="I242" s="167"/>
      <c r="J242" s="46"/>
      <c r="K242" s="46"/>
      <c r="L242" s="46"/>
      <c r="M242" s="177"/>
      <c r="N242" s="46"/>
      <c r="O242" s="46"/>
      <c r="P242" s="177"/>
      <c r="Q242" s="69"/>
      <c r="R242" s="169">
        <v>22</v>
      </c>
      <c r="S242" s="137" t="e">
        <f>IF(R241="","",CONCATENATE(VLOOKUP(R238,NP,18,FALSE)," pts - ",VLOOKUP(R238,NP,21,FALSE)))</f>
        <v>#N/A</v>
      </c>
      <c r="T242" s="137"/>
      <c r="U242" s="181"/>
      <c r="V242" s="137"/>
      <c r="W242" s="137"/>
      <c r="X242" s="181"/>
      <c r="Y242" s="137"/>
      <c r="Z242" s="52"/>
      <c r="AG242" s="52"/>
      <c r="AH242" s="48"/>
      <c r="AP242" s="60"/>
      <c r="AQ242" s="46"/>
      <c r="AR242" s="46"/>
      <c r="AS242" s="46"/>
      <c r="AT242" s="46"/>
      <c r="AU242" s="46"/>
      <c r="AV242" s="46"/>
      <c r="AW242" s="42"/>
      <c r="AX242" s="108"/>
    </row>
    <row r="243" spans="1:50" ht="12" customHeight="1" x14ac:dyDescent="0.35">
      <c r="A243" s="37"/>
      <c r="B243" s="45"/>
      <c r="C243" s="120"/>
      <c r="D243" s="121"/>
      <c r="F243" s="121"/>
      <c r="G243" s="121"/>
      <c r="H243" s="202"/>
      <c r="I243" s="168">
        <v>27</v>
      </c>
      <c r="J243" s="43" t="e">
        <f>IF(VLOOKUP(J241,NP,14,FALSE)=0,"",VLOOKUP(J241,NP,14,FALSE))</f>
        <v>#N/A</v>
      </c>
      <c r="K243" s="44" t="e">
        <f>IF(J243="","",CONCATENATE(VLOOKUP(J241,NP,15,FALSE),"  ",VLOOKUP(J241,NP,16,FALSE)))</f>
        <v>#N/A</v>
      </c>
      <c r="L243" s="4"/>
      <c r="M243" s="187"/>
      <c r="N243" s="4"/>
      <c r="O243" s="4"/>
      <c r="P243" s="187"/>
      <c r="Q243" s="5"/>
      <c r="R243" s="60"/>
      <c r="S243" s="130" t="e">
        <f>IF(R241="","",CONCATENATE(IF(VLOOKUP(J241,NP,23,FALSE)="","",IF(VLOOKUP(J241,NP,12,FALSE)=1,VLOOKUP(J241,NP,23,FALSE),-VLOOKUP(J241,NP,23,FALSE))),IF(VLOOKUP(J241,NP,24,FALSE)="","",CONCATENATE(" / ",IF(VLOOKUP(J241,NP,12,FALSE)=1,VLOOKUP(J241,NP,24,FALSE),-VLOOKUP(J241,NP,24,FALSE)))),IF(VLOOKUP(J241,NP,25,FALSE)="","",CONCATENATE(" / ",IF(VLOOKUP(J241,NP,12,FALSE)=1,VLOOKUP(J241,NP,25,FALSE),-VLOOKUP(J241,NP,25,FALSE)))),IF(VLOOKUP(J241,NP,26,FALSE)="","",CONCATENATE(" / ",IF(VLOOKUP(J241,NP,12,FALSE)=1,VLOOKUP(J241,NP,26,FALSE),-VLOOKUP(J241,NP,26,FALSE)))),IF(VLOOKUP(J241,NP,27,FALSE)="","",CONCATENATE(" / ",IF(VLOOKUP(J241,NP,12,FALSE)=1,VLOOKUP(J241,NP,27,FALSE),-VLOOKUP(J241,NP,27,FALSE)))),IF(VLOOKUP(J241,NP,28)="","",CONCATENATE(" / ",IF(VLOOKUP(J241,NP,12)=1,VLOOKUP(J241,NP,28),-VLOOKUP(J241,NP,28)))),IF(VLOOKUP(J241,NP,29)="","",CONCATENATE(" / ",IF(VLOOKUP(J241,NP,12)=1,VLOOKUP(J241,NP,29),-VLOOKUP(J241,NP,29))))))</f>
        <v>#N/A</v>
      </c>
      <c r="T243" s="130"/>
      <c r="U243" s="179"/>
      <c r="V243" s="130"/>
      <c r="W243" s="130"/>
      <c r="X243" s="179"/>
      <c r="Y243" s="130"/>
      <c r="Z243" s="52"/>
      <c r="AG243" s="52"/>
      <c r="AH243" s="48"/>
      <c r="AP243" s="60"/>
      <c r="AQ243" s="46"/>
      <c r="AR243" s="46"/>
      <c r="AS243" s="46"/>
      <c r="AT243" s="46"/>
      <c r="AU243" s="46"/>
      <c r="AV243" s="46"/>
      <c r="AW243" s="42"/>
      <c r="AX243" s="108"/>
    </row>
    <row r="244" spans="1:50" ht="12" customHeight="1" x14ac:dyDescent="0.35">
      <c r="A244" s="37"/>
      <c r="B244" s="45"/>
      <c r="C244" s="120"/>
      <c r="D244" s="121"/>
      <c r="F244" s="121"/>
      <c r="G244" s="121"/>
      <c r="H244" s="202"/>
      <c r="I244" s="167"/>
      <c r="J244" s="3"/>
      <c r="K244" s="130" t="e">
        <f>IF(J243="","",CONCATENATE(VLOOKUP(J241,NP,18,FALSE)," pts - ",VLOOKUP(J241,NP,21,FALSE)))</f>
        <v>#N/A</v>
      </c>
      <c r="L244" s="130"/>
      <c r="M244" s="179"/>
      <c r="N244" s="130"/>
      <c r="O244" s="130"/>
      <c r="P244" s="179"/>
      <c r="Q244" s="130"/>
      <c r="R244" s="31"/>
      <c r="S244" s="46"/>
      <c r="T244" s="46"/>
      <c r="U244" s="177"/>
      <c r="V244" s="46"/>
      <c r="W244" s="46"/>
      <c r="X244" s="177"/>
      <c r="Y244" s="46"/>
      <c r="Z244" s="65">
        <v>54</v>
      </c>
      <c r="AA244" s="55" t="s">
        <v>90</v>
      </c>
      <c r="AB244" s="55"/>
      <c r="AC244" s="184" t="e">
        <f>IF(VLOOKUP(Z244,NP,32,FALSE)="","",IF(VLOOKUP(Z244,NP,32,FALSE)=0,"",VLOOKUP(Z244,NP,32,FALSE)))</f>
        <v>#N/A</v>
      </c>
      <c r="AD244" s="56" t="e">
        <f>IF(VLOOKUP(Z244,NP,33,FALSE)="","",IF(VLOOKUP(Z244,NP,34,FALSE)=2,"",VLOOKUP(Z244,NP,34,FALSE)))</f>
        <v>#N/A</v>
      </c>
      <c r="AE244" s="56"/>
      <c r="AF244" s="180" t="e">
        <f>IF(VLOOKUP(Z244,NP,33,FALSE)="","",IF(VLOOKUP(Z244,NP,33,FALSE)=0,"",VLOOKUP(Z244,NP,33,FALSE)))</f>
        <v>#N/A</v>
      </c>
      <c r="AG244" s="57"/>
      <c r="AH244" s="58" t="e">
        <f>IF(VLOOKUP(AH232,NP,14,FALSE)=0,"",VLOOKUP(AH232,NP,14,FALSE))</f>
        <v>#N/A</v>
      </c>
      <c r="AI244" s="44" t="e">
        <f>IF(AH244="","",CONCATENATE(VLOOKUP(AH232,NP,15,FALSE),"  ",VLOOKUP(AH232,NP,16,FALSE)))</f>
        <v>#N/A</v>
      </c>
      <c r="AJ244" s="44"/>
      <c r="AK244" s="170"/>
      <c r="AL244" s="44"/>
      <c r="AM244" s="44"/>
      <c r="AN244" s="170"/>
      <c r="AO244" s="44"/>
      <c r="AP244" s="60"/>
      <c r="AQ244" s="46"/>
      <c r="AR244" s="46"/>
      <c r="AS244" s="46"/>
      <c r="AT244" s="46"/>
      <c r="AU244" s="46"/>
      <c r="AV244" s="46"/>
      <c r="AW244" s="42"/>
      <c r="AX244" s="108"/>
    </row>
    <row r="245" spans="1:50" ht="12" customHeight="1" x14ac:dyDescent="0.35">
      <c r="A245" s="37"/>
      <c r="B245" s="45"/>
      <c r="C245" s="120"/>
      <c r="D245" s="121"/>
      <c r="F245" s="121"/>
      <c r="G245" s="121"/>
      <c r="H245" s="202"/>
      <c r="I245" s="168">
        <v>26</v>
      </c>
      <c r="J245" s="43" t="e">
        <f>IF(VLOOKUP(J247,NP,4,FALSE)=0,"",VLOOKUP(J247,NP,4,FALSE))</f>
        <v>#N/A</v>
      </c>
      <c r="K245" s="44" t="e">
        <f>IF(J245="","",CONCATENATE(VLOOKUP(J247,NP,5,FALSE),"  ",VLOOKUP(J247,NP,6,FALSE)))</f>
        <v>#N/A</v>
      </c>
      <c r="L245" s="44"/>
      <c r="M245" s="170"/>
      <c r="N245" s="44"/>
      <c r="O245" s="44"/>
      <c r="P245" s="170"/>
      <c r="Q245" s="44"/>
      <c r="R245" s="31"/>
      <c r="S245" s="46"/>
      <c r="T245" s="46"/>
      <c r="U245" s="177"/>
      <c r="V245" s="46"/>
      <c r="W245" s="46"/>
      <c r="X245" s="177"/>
      <c r="Y245" s="46"/>
      <c r="AG245" s="52"/>
      <c r="AH245" s="169">
        <v>18</v>
      </c>
      <c r="AI245" s="137" t="e">
        <f>IF(AH244="","",CONCATENATE(VLOOKUP(AH232,NP,18,FALSE)," pts - ",VLOOKUP(AH232,NP,21,FALSE)))</f>
        <v>#N/A</v>
      </c>
      <c r="AJ245" s="137"/>
      <c r="AK245" s="181"/>
      <c r="AL245" s="137"/>
      <c r="AM245" s="137"/>
      <c r="AN245" s="181"/>
      <c r="AO245" s="137"/>
      <c r="AP245" s="31"/>
      <c r="AQ245" s="46"/>
      <c r="AR245" s="46"/>
      <c r="AS245" s="46"/>
      <c r="AT245" s="46"/>
      <c r="AU245" s="46"/>
      <c r="AV245" s="46"/>
      <c r="AW245" s="42"/>
      <c r="AX245" s="108"/>
    </row>
    <row r="246" spans="1:50" ht="12" customHeight="1" x14ac:dyDescent="0.35">
      <c r="A246" s="37"/>
      <c r="B246" s="45"/>
      <c r="C246" s="120"/>
      <c r="D246" s="121"/>
      <c r="F246" s="121"/>
      <c r="G246" s="121"/>
      <c r="H246" s="202"/>
      <c r="I246" s="167"/>
      <c r="J246" s="46"/>
      <c r="K246" s="130" t="e">
        <f>IF(J245="","",CONCATENATE(VLOOKUP(J247,NP,8,FALSE)," pts - ",VLOOKUP(J247,NP,11,FALSE)))</f>
        <v>#N/A</v>
      </c>
      <c r="L246" s="130"/>
      <c r="M246" s="179"/>
      <c r="N246" s="130"/>
      <c r="O246" s="130"/>
      <c r="P246" s="179"/>
      <c r="Q246" s="130"/>
      <c r="R246" s="169">
        <v>23</v>
      </c>
      <c r="S246" s="2"/>
      <c r="T246" s="7"/>
      <c r="U246" s="183"/>
      <c r="V246" s="7"/>
      <c r="W246" s="7"/>
      <c r="X246" s="183"/>
      <c r="Y246" s="8"/>
      <c r="AG246" s="52"/>
      <c r="AH246" s="60"/>
      <c r="AI246" s="130" t="e">
        <f>IF(AH244="","",CONCATENATE(IF(VLOOKUP(Z244,NP,23,FALSE)="","",IF(VLOOKUP(Z244,NP,12,FALSE)=1,VLOOKUP(Z244,NP,23,FALSE),-VLOOKUP(Z244,NP,23,FALSE))),IF(VLOOKUP(Z244,NP,24,FALSE)="","",CONCATENATE(" / ",IF(VLOOKUP(Z244,NP,12,FALSE)=1,VLOOKUP(Z244,NP,24,FALSE),-VLOOKUP(Z244,NP,24,FALSE)))),IF(VLOOKUP(Z244,NP,25,FALSE)="","",CONCATENATE(" / ",IF(VLOOKUP(Z244,NP,12,FALSE)=1,VLOOKUP(Z244,NP,25,FALSE),-VLOOKUP(Z244,NP,25,FALSE)))),IF(VLOOKUP(Z244,NP,26,FALSE)="","",CONCATENATE(" / ",IF(VLOOKUP(Z244,NP,12,FALSE)=1,VLOOKUP(Z244,NP,26,FALSE),-VLOOKUP(Z244,NP,26,FALSE)))),IF(VLOOKUP(Z244,NP,27,FALSE)="","",CONCATENATE(" / ",IF(VLOOKUP(Z244,NP,12,FALSE)=1,VLOOKUP(Z244,NP,27,FALSE),-VLOOKUP(Z244,NP,27,FALSE)))),IF(VLOOKUP(Z244,NP,28)="","",CONCATENATE(" / ",IF(VLOOKUP(Z244,NP,12)=1,VLOOKUP(Z244,NP,28),-VLOOKUP(Z244,NP,28)))),IF(VLOOKUP(Z244,NP,29)="","",CONCATENATE(" / ",IF(VLOOKUP(Z244,NP,12)=1,VLOOKUP(Z244,NP,29),-VLOOKUP(Z244,NP,29))))))</f>
        <v>#N/A</v>
      </c>
      <c r="AJ246" s="130"/>
      <c r="AK246" s="179"/>
      <c r="AL246" s="130"/>
      <c r="AM246" s="130"/>
      <c r="AN246" s="179"/>
      <c r="AO246" s="130"/>
      <c r="AP246" s="43" t="e">
        <f>IF(AND(VLOOKUP(AH232,NP,12,FALSE)=0,VLOOKUP(AH232,NP,22,FALSE)=0),"",IF(VLOOKUP(AH232,NP,12,FALSE)=0,VLOOKUP(AH232,NP,4,FALSE),IF(VLOOKUP(AH232,NP,22,FALSE)=0,VLOOKUP(AH232,NP,14,FALSE),"")))</f>
        <v>#N/A</v>
      </c>
      <c r="AQ246" s="44" t="e">
        <f>IF(AP246="","",IF(VLOOKUP(AH232,NP,12,FALSE)=0,CONCATENATE(VLOOKUP(AH232,NP,5,FALSE),"  ",VLOOKUP(AH232,NP,6,FALSE)),IF(VLOOKUP(AH232,NP,22,FALSE)=0,CONCATENATE(VLOOKUP(AH232,NP,15,FALSE),"  ",VLOOKUP(AH232,NP,16,FALSE)),"")))</f>
        <v>#N/A</v>
      </c>
      <c r="AR246" s="44"/>
      <c r="AS246" s="44"/>
      <c r="AT246" s="44"/>
      <c r="AU246" s="44"/>
      <c r="AV246" s="44"/>
      <c r="AW246" s="44"/>
      <c r="AX246" s="50" t="s">
        <v>34</v>
      </c>
    </row>
    <row r="247" spans="1:50" ht="12" customHeight="1" x14ac:dyDescent="0.35">
      <c r="A247" s="37"/>
      <c r="B247" s="45"/>
      <c r="C247" s="120"/>
      <c r="D247" s="121"/>
      <c r="F247" s="121"/>
      <c r="G247" s="121"/>
      <c r="H247" s="202"/>
      <c r="I247" s="167"/>
      <c r="J247" s="149">
        <v>47</v>
      </c>
      <c r="K247" s="55" t="s">
        <v>90</v>
      </c>
      <c r="L247" s="55"/>
      <c r="M247" s="184" t="e">
        <f>IF(VLOOKUP(J247,NP,32,FALSE)="","",IF(VLOOKUP(J247,NP,32,FALSE)=0,"",VLOOKUP(J247,NP,32,FALSE)))</f>
        <v>#N/A</v>
      </c>
      <c r="N247" s="56" t="e">
        <f>IF(VLOOKUP(J247,NP,33,FALSE)="","",IF(VLOOKUP(J247,NP,34,FALSE)=2,"",VLOOKUP(J247,NP,34,FALSE)))</f>
        <v>#N/A</v>
      </c>
      <c r="O247" s="56"/>
      <c r="P247" s="180" t="e">
        <f>IF(VLOOKUP(J247,NP,33,FALSE)="","",IF(VLOOKUP(J247,NP,33,FALSE)=0,"",VLOOKUP(J247,NP,33,FALSE)))</f>
        <v>#N/A</v>
      </c>
      <c r="Q247" s="57"/>
      <c r="R247" s="58" t="e">
        <f>IF(VLOOKUP(R250,NP,4,FALSE)=0,"",VLOOKUP(R250,NP,4,FALSE))</f>
        <v>#N/A</v>
      </c>
      <c r="S247" s="44" t="e">
        <f>IF(R247="","",CONCATENATE(VLOOKUP(R250,NP,5,FALSE),"  ",VLOOKUP(R250,NP,6,FALSE)))</f>
        <v>#N/A</v>
      </c>
      <c r="T247" s="44"/>
      <c r="U247" s="170"/>
      <c r="V247" s="44"/>
      <c r="W247" s="44"/>
      <c r="X247" s="170"/>
      <c r="Y247" s="44"/>
      <c r="AG247" s="52"/>
      <c r="AH247" s="48"/>
      <c r="AO247" s="52"/>
      <c r="AP247" s="69"/>
      <c r="AQ247" s="130" t="e">
        <f>IF(AP246="","",IF(VLOOKUP(AH232,NP,12,FALSE)=0,CONCATENATE(VLOOKUP(AH232,NP,8,FALSE)," pts - ",VLOOKUP(AH232,NP,11,FALSE)),IF(VLOOKUP(AH232,NP,22,FALSE)=0,CONCATENATE(VLOOKUP(AH232,NP,18,FALSE)," pts - ",VLOOKUP(AH232,NP,21,FALSE)),"")))</f>
        <v>#N/A</v>
      </c>
      <c r="AR247" s="130"/>
      <c r="AS247" s="130"/>
      <c r="AT247" s="130"/>
      <c r="AU247" s="130"/>
      <c r="AV247" s="130"/>
      <c r="AW247" s="130"/>
      <c r="AX247" s="53"/>
    </row>
    <row r="248" spans="1:50" ht="12" customHeight="1" x14ac:dyDescent="0.35">
      <c r="A248" s="37"/>
      <c r="B248" s="45"/>
      <c r="C248" s="120"/>
      <c r="D248" s="121"/>
      <c r="F248" s="121"/>
      <c r="G248" s="121"/>
      <c r="H248" s="202"/>
      <c r="I248" s="167"/>
      <c r="J248" s="46"/>
      <c r="K248" s="46"/>
      <c r="L248" s="46"/>
      <c r="M248" s="177"/>
      <c r="N248" s="46"/>
      <c r="O248" s="46"/>
      <c r="P248" s="177"/>
      <c r="Q248" s="69"/>
      <c r="R248" s="59"/>
      <c r="S248" s="130" t="e">
        <f>IF(R247="","",CONCATENATE(VLOOKUP(R250,NP,8,FALSE)," pts - ",VLOOKUP(R250,NP,11,FALSE)))</f>
        <v>#N/A</v>
      </c>
      <c r="T248" s="130"/>
      <c r="U248" s="179"/>
      <c r="V248" s="130"/>
      <c r="W248" s="130"/>
      <c r="X248" s="179"/>
      <c r="Y248" s="130"/>
      <c r="Z248" s="48"/>
      <c r="AG248" s="52"/>
      <c r="AH248" s="48"/>
      <c r="AO248" s="52"/>
      <c r="AP248" s="46"/>
      <c r="AQ248" s="46"/>
      <c r="AR248" s="46"/>
      <c r="AS248" s="46"/>
      <c r="AT248" s="46"/>
      <c r="AU248" s="46"/>
      <c r="AV248" s="46"/>
      <c r="AW248" s="46"/>
      <c r="AX248" s="46"/>
    </row>
    <row r="249" spans="1:50" ht="12" customHeight="1" x14ac:dyDescent="0.35">
      <c r="A249" s="37"/>
      <c r="B249" s="45"/>
      <c r="C249" s="124"/>
      <c r="D249" s="125"/>
      <c r="E249" s="203"/>
      <c r="F249" s="125"/>
      <c r="G249" s="125"/>
      <c r="H249" s="203"/>
      <c r="I249" s="168">
        <v>23</v>
      </c>
      <c r="J249" s="43" t="str">
        <f>IF(AND(VLOOKUP(B82,NP,12,FALSE)=0,VLOOKUP(B82,NP,22,FALSE)=0),"",IF(VLOOKUP(B82,NP,12,FALSE)=0,VLOOKUP(B82,NP,4,FALSE),IF(VLOOKUP(B82,NP,22,FALSE)=0,VLOOKUP(B82,NP,14,FALSE),"")))</f>
        <v/>
      </c>
      <c r="K249" s="44" t="str">
        <f>IF(J249="","",IF(VLOOKUP(B82,NP,12,FALSE)=0,CONCATENATE(VLOOKUP(B82,NP,5,FALSE),"  ",VLOOKUP(B82,NP,6,FALSE)),IF(VLOOKUP(B82,NP,22,FALSE)=0,CONCATENATE(VLOOKUP(B82,NP,15,FALSE),"  ",VLOOKUP(B82,NP,16,FALSE)),"")))</f>
        <v/>
      </c>
      <c r="L249" s="44"/>
      <c r="M249" s="170"/>
      <c r="N249" s="44"/>
      <c r="O249" s="44"/>
      <c r="P249" s="170"/>
      <c r="Q249" s="44"/>
      <c r="R249" s="60"/>
      <c r="S249" s="130" t="e">
        <f>IF(R247="","",CONCATENATE(IF(VLOOKUP(J247,NP,23,FALSE)="","",IF(VLOOKUP(J247,NP,12,FALSE)=1,VLOOKUP(J247,NP,23,FALSE),-VLOOKUP(J247,NP,23,FALSE))),IF(VLOOKUP(J247,NP,24,FALSE)="","",CONCATENATE(" / ",IF(VLOOKUP(J247,NP,12,FALSE)=1,VLOOKUP(J247,NP,24,FALSE),-VLOOKUP(J247,NP,24,FALSE)))),IF(VLOOKUP(J247,NP,25,FALSE)="","",CONCATENATE(" / ",IF(VLOOKUP(J247,NP,12,FALSE)=1,VLOOKUP(J247,NP,25,FALSE),-VLOOKUP(J247,NP,25,FALSE)))),IF(VLOOKUP(J247,NP,26,FALSE)="","",CONCATENATE(" / ",IF(VLOOKUP(J247,NP,12,FALSE)=1,VLOOKUP(J247,NP,26,FALSE),-VLOOKUP(J247,NP,26,FALSE)))),IF(VLOOKUP(J247,NP,27,FALSE)="","",CONCATENATE(" / ",IF(VLOOKUP(J247,NP,12,FALSE)=1,VLOOKUP(J247,NP,27,FALSE),-VLOOKUP(J247,NP,27,FALSE)))),IF(VLOOKUP(J247,NP,28)="","",CONCATENATE(" / ",IF(VLOOKUP(J247,NP,12)=1,VLOOKUP(J247,NP,28),-VLOOKUP(J247,NP,28)))),IF(VLOOKUP(J247,NP,29)="","",CONCATENATE(" / ",IF(VLOOKUP(J247,NP,12)=1,VLOOKUP(J247,NP,29),-VLOOKUP(J247,NP,29))))))</f>
        <v>#N/A</v>
      </c>
      <c r="T249" s="130"/>
      <c r="U249" s="179"/>
      <c r="V249" s="130"/>
      <c r="W249" s="130"/>
      <c r="X249" s="179"/>
      <c r="Y249" s="130"/>
      <c r="Z249" s="48"/>
      <c r="AA249" s="66"/>
      <c r="AB249" s="66"/>
      <c r="AC249" s="182"/>
      <c r="AD249" s="66"/>
      <c r="AE249" s="66"/>
      <c r="AF249" s="182"/>
      <c r="AG249" s="52"/>
      <c r="AH249" s="48"/>
      <c r="AO249" s="52"/>
      <c r="AX249" s="37"/>
    </row>
    <row r="250" spans="1:50" ht="12" customHeight="1" x14ac:dyDescent="0.35">
      <c r="A250" s="37"/>
      <c r="B250" s="45"/>
      <c r="C250" s="120"/>
      <c r="D250" s="121"/>
      <c r="F250" s="121"/>
      <c r="G250" s="121"/>
      <c r="H250" s="202"/>
      <c r="I250" s="167"/>
      <c r="J250" s="69"/>
      <c r="K250" s="130" t="str">
        <f>IF(J249="","",IF(VLOOKUP(B82,NP,12,FALSE)=0,CONCATENATE(VLOOKUP(B82,NP,8,FALSE)," pts - ",VLOOKUP(B82,NP,11,FALSE)),IF(VLOOKUP(B82,NP,22,FALSE)=0,CONCATENATE(VLOOKUP(B82,NP,18,FALSE)," pts - ",VLOOKUP(B82,NP,21,FALSE)),"")))</f>
        <v/>
      </c>
      <c r="L250" s="130"/>
      <c r="M250" s="179"/>
      <c r="N250" s="130"/>
      <c r="O250" s="130"/>
      <c r="P250" s="179"/>
      <c r="Q250" s="130"/>
      <c r="R250" s="27">
        <v>52</v>
      </c>
      <c r="S250" s="55" t="s">
        <v>90</v>
      </c>
      <c r="T250" s="55"/>
      <c r="U250" s="184" t="e">
        <f>IF(VLOOKUP(R250,NP,32,FALSE)="","",IF(VLOOKUP(R250,NP,32,FALSE)=0,"",VLOOKUP(R250,NP,32,FALSE)))</f>
        <v>#N/A</v>
      </c>
      <c r="V250" s="56" t="e">
        <f>IF(VLOOKUP(R250,NP,33,FALSE)="","",IF(VLOOKUP(R250,NP,34,FALSE)=2,"",VLOOKUP(R250,NP,34,FALSE)))</f>
        <v>#N/A</v>
      </c>
      <c r="W250" s="56"/>
      <c r="X250" s="180" t="e">
        <f>IF(VLOOKUP(R250,NP,33,FALSE)="","",IF(VLOOKUP(R250,NP,33,FALSE)=0,"",VLOOKUP(R250,NP,33,FALSE)))</f>
        <v>#N/A</v>
      </c>
      <c r="Y250" s="57"/>
      <c r="Z250" s="58" t="e">
        <f>IF(VLOOKUP(Z244,NP,14,FALSE)=0,"",VLOOKUP(Z244,NP,14,FALSE))</f>
        <v>#N/A</v>
      </c>
      <c r="AA250" s="44" t="e">
        <f>IF(Z250="","",CONCATENATE(VLOOKUP(Z244,NP,15,FALSE),"  ",VLOOKUP(Z244,NP,16,FALSE)))</f>
        <v>#N/A</v>
      </c>
      <c r="AB250" s="44"/>
      <c r="AC250" s="170"/>
      <c r="AD250" s="44"/>
      <c r="AE250" s="44"/>
      <c r="AF250" s="170"/>
      <c r="AG250" s="44"/>
      <c r="AH250" s="48"/>
      <c r="AO250" s="52"/>
      <c r="AX250" s="37"/>
    </row>
    <row r="251" spans="1:50" ht="12" customHeight="1" x14ac:dyDescent="0.35">
      <c r="A251" s="37"/>
      <c r="B251" s="45"/>
      <c r="C251" s="124"/>
      <c r="D251" s="125"/>
      <c r="E251" s="203"/>
      <c r="F251" s="125"/>
      <c r="G251" s="125"/>
      <c r="H251" s="203"/>
      <c r="I251" s="168">
        <v>18</v>
      </c>
      <c r="J251" s="43" t="str">
        <f>IF(AND(VLOOKUP(B88,NP,12,FALSE)=0,VLOOKUP(B88,NP,22,FALSE)=0),"",IF(VLOOKUP(B88,NP,12,FALSE)=0,VLOOKUP(B88,NP,4,FALSE),IF(VLOOKUP(B88,NP,22,FALSE)=0,VLOOKUP(B88,NP,14,FALSE),"")))</f>
        <v/>
      </c>
      <c r="K251" s="44" t="str">
        <f>IF(J251="","",IF(VLOOKUP(B88,NP,12,FALSE)=0,CONCATENATE(VLOOKUP(B88,NP,5,FALSE),"  ",VLOOKUP(B88,NP,6,FALSE)),IF(VLOOKUP(B88,NP,22,FALSE)=0,CONCATENATE(VLOOKUP(B88,NP,15,FALSE),"  ",VLOOKUP(B88,NP,16,FALSE)),"")))</f>
        <v/>
      </c>
      <c r="L251" s="44"/>
      <c r="M251" s="170"/>
      <c r="N251" s="44"/>
      <c r="O251" s="44"/>
      <c r="P251" s="170"/>
      <c r="Q251" s="44"/>
      <c r="R251" s="6"/>
      <c r="S251" s="7"/>
      <c r="T251" s="7"/>
      <c r="U251" s="183"/>
      <c r="V251" s="7"/>
      <c r="W251" s="7"/>
      <c r="X251" s="183"/>
      <c r="Y251" s="8"/>
      <c r="Z251" s="169">
        <v>18</v>
      </c>
      <c r="AA251" s="137" t="e">
        <f>IF(Z250="","",CONCATENATE(VLOOKUP(Z244,NP,18,FALSE)," pts - ",VLOOKUP(Z244,NP,21,FALSE)))</f>
        <v>#N/A</v>
      </c>
      <c r="AB251" s="137"/>
      <c r="AC251" s="181"/>
      <c r="AD251" s="137"/>
      <c r="AE251" s="137"/>
      <c r="AF251" s="181"/>
      <c r="AG251" s="137"/>
      <c r="AH251" s="31"/>
      <c r="AI251" s="46"/>
      <c r="AJ251" s="46"/>
      <c r="AK251" s="177"/>
      <c r="AL251" s="46"/>
      <c r="AM251" s="46"/>
      <c r="AN251" s="177"/>
      <c r="AO251" s="52"/>
      <c r="AX251" s="37"/>
    </row>
    <row r="252" spans="1:50" ht="12" customHeight="1" x14ac:dyDescent="0.25">
      <c r="A252" s="37"/>
      <c r="I252" s="167"/>
      <c r="J252" s="69"/>
      <c r="K252" s="130" t="str">
        <f>IF(J251="","",IF(VLOOKUP(B88,NP,12,FALSE)=0,CONCATENATE(VLOOKUP(B88,NP,8,FALSE)," pts - ",VLOOKUP(B88,NP,11,FALSE)),IF(VLOOKUP(B88,NP,22,FALSE)=0,CONCATENATE(VLOOKUP(B88,NP,18,FALSE)," pts - ",VLOOKUP(B88,NP,21,FALSE)),"")))</f>
        <v/>
      </c>
      <c r="L252" s="130"/>
      <c r="M252" s="179"/>
      <c r="N252" s="130"/>
      <c r="O252" s="130"/>
      <c r="P252" s="179"/>
      <c r="Q252" s="130"/>
      <c r="R252" s="9"/>
      <c r="S252" s="2"/>
      <c r="T252" s="7"/>
      <c r="U252" s="183"/>
      <c r="V252" s="7"/>
      <c r="W252" s="7"/>
      <c r="X252" s="183"/>
      <c r="Y252" s="8"/>
      <c r="Z252" s="60"/>
      <c r="AA252" s="130" t="e">
        <f>IF(Z250="","",CONCATENATE(IF(VLOOKUP(R250,NP,23,FALSE)="","",IF(VLOOKUP(R250,NP,12,FALSE)=1,VLOOKUP(R250,NP,23,FALSE),-VLOOKUP(R250,NP,23,FALSE))),IF(VLOOKUP(R250,NP,24,FALSE)="","",CONCATENATE(" / ",IF(VLOOKUP(R250,NP,12,FALSE)=1,VLOOKUP(R250,NP,24,FALSE),-VLOOKUP(R250,NP,24,FALSE)))),IF(VLOOKUP(R250,NP,25,FALSE)="","",CONCATENATE(" / ",IF(VLOOKUP(R250,NP,12,FALSE)=1,VLOOKUP(R250,NP,25,FALSE),-VLOOKUP(R250,NP,25,FALSE)))),IF(VLOOKUP(R250,NP,26,FALSE)="","",CONCATENATE(" / ",IF(VLOOKUP(R250,NP,12,FALSE)=1,VLOOKUP(R250,NP,26,FALSE),-VLOOKUP(R250,NP,26,FALSE)))),IF(VLOOKUP(R250,NP,27,FALSE)="","",CONCATENATE(" / ",IF(VLOOKUP(R250,NP,12,FALSE)=1,VLOOKUP(R250,NP,27,FALSE),-VLOOKUP(R250,NP,27,FALSE)))),IF(VLOOKUP(R250,NP,28)="","",CONCATENATE(" / ",IF(VLOOKUP(R250,NP,12)=1,VLOOKUP(R250,NP,28),-VLOOKUP(R250,NP,28)))),IF(VLOOKUP(R250,NP,29)="","",CONCATENATE(" / ",IF(VLOOKUP(R250,NP,12)=1,VLOOKUP(R250,NP,29),-VLOOKUP(R250,NP,29))))))</f>
        <v>#N/A</v>
      </c>
      <c r="AB252" s="130"/>
      <c r="AC252" s="179"/>
      <c r="AD252" s="130"/>
      <c r="AE252" s="130"/>
      <c r="AF252" s="179"/>
      <c r="AG252" s="130"/>
      <c r="AO252" s="52"/>
      <c r="AX252" s="37"/>
    </row>
    <row r="253" spans="1:50" ht="12" customHeight="1" x14ac:dyDescent="0.25">
      <c r="A253" s="37"/>
      <c r="I253" s="167"/>
      <c r="J253" s="149">
        <v>48</v>
      </c>
      <c r="K253" s="55" t="s">
        <v>90</v>
      </c>
      <c r="L253" s="55"/>
      <c r="M253" s="184" t="e">
        <f>IF(VLOOKUP(J253,NP,32,FALSE)="","",IF(VLOOKUP(J253,NP,32,FALSE)=0,"",VLOOKUP(J253,NP,32,FALSE)))</f>
        <v>#N/A</v>
      </c>
      <c r="N253" s="56" t="e">
        <f>IF(VLOOKUP(J253,NP,33,FALSE)="","",IF(VLOOKUP(J253,NP,34,FALSE)=2,"",VLOOKUP(J253,NP,34,FALSE)))</f>
        <v>#N/A</v>
      </c>
      <c r="O253" s="56"/>
      <c r="P253" s="180" t="e">
        <f>IF(VLOOKUP(J253,NP,33,FALSE)="","",IF(VLOOKUP(J253,NP,33,FALSE)=0,"",VLOOKUP(J253,NP,33,FALSE)))</f>
        <v>#N/A</v>
      </c>
      <c r="Q253" s="57"/>
      <c r="R253" s="58" t="e">
        <f>IF(VLOOKUP(R250,NP,14,FALSE)=0,"",VLOOKUP(R250,NP,14,FALSE))</f>
        <v>#N/A</v>
      </c>
      <c r="S253" s="44" t="e">
        <f>IF(R253="","",CONCATENATE(VLOOKUP(R250,NP,15,FALSE),"  ",VLOOKUP(R250,NP,16,FALSE)))</f>
        <v>#N/A</v>
      </c>
      <c r="T253" s="44"/>
      <c r="U253" s="170"/>
      <c r="V253" s="44"/>
      <c r="W253" s="44"/>
      <c r="X253" s="170"/>
      <c r="Y253" s="44"/>
      <c r="Z253" s="60"/>
      <c r="AA253" s="46"/>
      <c r="AB253" s="46"/>
      <c r="AC253" s="177"/>
      <c r="AD253" s="46"/>
      <c r="AE253" s="46"/>
      <c r="AF253" s="177"/>
      <c r="AG253" s="46"/>
      <c r="AH253" s="31"/>
      <c r="AI253" s="46"/>
      <c r="AJ253" s="46"/>
      <c r="AK253" s="177"/>
      <c r="AL253" s="46"/>
      <c r="AM253" s="46"/>
      <c r="AN253" s="177"/>
      <c r="AO253" s="52"/>
      <c r="AX253" s="37"/>
    </row>
    <row r="254" spans="1:50" ht="12" customHeight="1" x14ac:dyDescent="0.25">
      <c r="A254" s="37"/>
      <c r="I254" s="167"/>
      <c r="J254" s="46"/>
      <c r="K254" s="46"/>
      <c r="L254" s="46"/>
      <c r="M254" s="177"/>
      <c r="N254" s="46"/>
      <c r="O254" s="46"/>
      <c r="P254" s="177"/>
      <c r="Q254" s="69"/>
      <c r="R254" s="169">
        <v>18</v>
      </c>
      <c r="S254" s="137" t="e">
        <f>IF(R253="","",CONCATENATE(VLOOKUP(R250,NP,18,FALSE)," pts - ",VLOOKUP(R250,NP,21,FALSE)))</f>
        <v>#N/A</v>
      </c>
      <c r="T254" s="137"/>
      <c r="U254" s="181"/>
      <c r="V254" s="137"/>
      <c r="W254" s="137"/>
      <c r="X254" s="181"/>
      <c r="Y254" s="137"/>
      <c r="Z254" s="31"/>
      <c r="AA254" s="90"/>
      <c r="AB254" s="69"/>
      <c r="AC254" s="201"/>
      <c r="AD254" s="69"/>
      <c r="AE254" s="69"/>
      <c r="AF254" s="201"/>
      <c r="AG254" s="46"/>
      <c r="AH254" s="31"/>
      <c r="AO254" s="52"/>
      <c r="AX254" s="37"/>
    </row>
    <row r="255" spans="1:50" ht="12" customHeight="1" x14ac:dyDescent="0.25">
      <c r="A255" s="37"/>
      <c r="G255" s="148"/>
      <c r="I255" s="168">
        <v>31</v>
      </c>
      <c r="J255" s="43" t="e">
        <f>IF(VLOOKUP(J253,NP,14,FALSE)=0,"",VLOOKUP(J253,NP,14,FALSE))</f>
        <v>#N/A</v>
      </c>
      <c r="K255" s="44" t="e">
        <f>IF(J255="","",CONCATENATE(VLOOKUP(J253,NP,15,FALSE),"  ",VLOOKUP(J253,NP,16,FALSE)))</f>
        <v>#N/A</v>
      </c>
      <c r="L255" s="4"/>
      <c r="M255" s="187"/>
      <c r="N255" s="4"/>
      <c r="O255" s="4"/>
      <c r="P255" s="187"/>
      <c r="Q255" s="5"/>
      <c r="R255" s="60"/>
      <c r="S255" s="130" t="e">
        <f>IF(R253="","",CONCATENATE(IF(VLOOKUP(J253,NP,23,FALSE)="","",IF(VLOOKUP(J253,NP,12,FALSE)=1,VLOOKUP(J253,NP,23,FALSE),-VLOOKUP(J253,NP,23,FALSE))),IF(VLOOKUP(J253,NP,24,FALSE)="","",CONCATENATE(" / ",IF(VLOOKUP(J253,NP,12,FALSE)=1,VLOOKUP(J253,NP,24,FALSE),-VLOOKUP(J253,NP,24,FALSE)))),IF(VLOOKUP(J253,NP,25,FALSE)="","",CONCATENATE(" / ",IF(VLOOKUP(J253,NP,12,FALSE)=1,VLOOKUP(J253,NP,25,FALSE),-VLOOKUP(J253,NP,25,FALSE)))),IF(VLOOKUP(J253,NP,26,FALSE)="","",CONCATENATE(" / ",IF(VLOOKUP(J253,NP,12,FALSE)=1,VLOOKUP(J253,NP,26,FALSE),-VLOOKUP(J253,NP,26,FALSE)))),IF(VLOOKUP(J253,NP,27,FALSE)="","",CONCATENATE(" / ",IF(VLOOKUP(J253,NP,12,FALSE)=1,VLOOKUP(J253,NP,27,FALSE),-VLOOKUP(J253,NP,27,FALSE)))),IF(VLOOKUP(J253,NP,28)="","",CONCATENATE(" / ",IF(VLOOKUP(J253,NP,12)=1,VLOOKUP(J253,NP,28),-VLOOKUP(J253,NP,28)))),IF(VLOOKUP(J253,NP,29)="","",CONCATENATE(" / ",IF(VLOOKUP(J253,NP,12)=1,VLOOKUP(J253,NP,29),-VLOOKUP(J253,NP,29))))))</f>
        <v>#N/A</v>
      </c>
      <c r="T255" s="130"/>
      <c r="U255" s="179"/>
      <c r="V255" s="130"/>
      <c r="W255" s="130"/>
      <c r="X255" s="179"/>
      <c r="Y255" s="130"/>
      <c r="Z255" s="31"/>
      <c r="AA255" s="90"/>
      <c r="AB255" s="69"/>
      <c r="AC255" s="201"/>
      <c r="AD255" s="69"/>
      <c r="AE255" s="69"/>
      <c r="AF255" s="201"/>
      <c r="AG255" s="46"/>
      <c r="AH255" s="31"/>
      <c r="AX255" s="37"/>
    </row>
    <row r="256" spans="1:50" ht="12" customHeight="1" x14ac:dyDescent="0.25">
      <c r="A256" s="37"/>
      <c r="I256" s="87"/>
      <c r="J256" s="3"/>
      <c r="K256" s="130" t="e">
        <f>IF(J255="","",CONCATENATE(VLOOKUP(J253,NP,18,FALSE)," pts - ",VLOOKUP(J253,NP,21,FALSE)))</f>
        <v>#N/A</v>
      </c>
      <c r="L256" s="130"/>
      <c r="M256" s="179"/>
      <c r="N256" s="130"/>
      <c r="O256" s="130"/>
      <c r="P256" s="179"/>
      <c r="Q256" s="130"/>
      <c r="R256" s="31"/>
      <c r="S256" s="90"/>
      <c r="T256" s="69"/>
      <c r="U256" s="201"/>
      <c r="V256" s="69"/>
      <c r="W256" s="69"/>
      <c r="X256" s="201"/>
      <c r="Y256" s="46"/>
      <c r="Z256" s="31"/>
      <c r="AA256" s="90"/>
      <c r="AB256" s="69"/>
      <c r="AC256" s="201"/>
      <c r="AD256" s="69"/>
      <c r="AE256" s="69"/>
      <c r="AF256" s="201"/>
      <c r="AG256" s="46"/>
      <c r="AH256" s="31"/>
      <c r="AX256" s="37"/>
    </row>
    <row r="257" spans="1:50" ht="12" customHeight="1" x14ac:dyDescent="0.25">
      <c r="A257" s="37"/>
      <c r="I257" s="87"/>
      <c r="J257" s="31"/>
      <c r="K257" s="152"/>
      <c r="L257" s="153"/>
      <c r="M257" s="209"/>
      <c r="N257" s="153"/>
      <c r="O257" s="153"/>
      <c r="P257" s="209"/>
      <c r="Q257" s="46"/>
      <c r="R257" s="31"/>
      <c r="S257" s="90"/>
      <c r="T257" s="69"/>
      <c r="U257" s="201"/>
      <c r="V257" s="69"/>
      <c r="W257" s="69"/>
      <c r="X257" s="201"/>
      <c r="Y257" s="46"/>
      <c r="Z257" s="31"/>
      <c r="AA257" s="90"/>
      <c r="AB257" s="69"/>
      <c r="AC257" s="201"/>
      <c r="AD257" s="69"/>
      <c r="AE257" s="69"/>
      <c r="AF257" s="201"/>
      <c r="AG257" s="46"/>
      <c r="AH257" s="31"/>
      <c r="AI257" s="46"/>
      <c r="AJ257" s="46"/>
      <c r="AK257" s="177"/>
      <c r="AL257" s="46"/>
      <c r="AM257" s="46"/>
      <c r="AN257" s="177"/>
      <c r="AO257" s="46"/>
      <c r="AP257" s="31"/>
      <c r="AQ257" s="94"/>
      <c r="AR257" s="94"/>
      <c r="AS257" s="94"/>
      <c r="AT257" s="94"/>
      <c r="AU257" s="94"/>
      <c r="AV257" s="94"/>
      <c r="AW257" s="42"/>
      <c r="AX257" s="53"/>
    </row>
    <row r="258" spans="1:50" ht="12" customHeight="1" x14ac:dyDescent="0.25">
      <c r="A258" s="37"/>
      <c r="I258" s="87"/>
      <c r="J258" s="31"/>
      <c r="K258" s="152"/>
      <c r="L258" s="153"/>
      <c r="M258" s="209"/>
      <c r="N258" s="153"/>
      <c r="O258" s="153"/>
      <c r="P258" s="209"/>
      <c r="Q258" s="46"/>
      <c r="R258" s="31"/>
      <c r="S258" s="90"/>
      <c r="T258" s="69"/>
      <c r="U258" s="201"/>
      <c r="V258" s="69"/>
      <c r="W258" s="69"/>
      <c r="X258" s="201"/>
      <c r="Y258" s="46"/>
      <c r="Z258" s="31"/>
      <c r="AA258" s="90"/>
      <c r="AB258" s="69"/>
      <c r="AC258" s="201"/>
      <c r="AD258" s="69"/>
      <c r="AE258" s="69"/>
      <c r="AF258" s="201"/>
      <c r="AG258" s="46"/>
      <c r="AH258" s="31"/>
      <c r="AI258" s="46"/>
      <c r="AJ258" s="46"/>
      <c r="AK258" s="177"/>
      <c r="AL258" s="46"/>
      <c r="AM258" s="46"/>
      <c r="AN258" s="177"/>
      <c r="AO258" s="46"/>
      <c r="AP258" s="31"/>
      <c r="AQ258" s="94"/>
      <c r="AR258" s="94"/>
      <c r="AS258" s="94"/>
      <c r="AT258" s="94"/>
      <c r="AU258" s="94"/>
      <c r="AV258" s="94"/>
      <c r="AW258" s="42"/>
      <c r="AX258" s="53"/>
    </row>
    <row r="259" spans="1:50" ht="12" customHeight="1" x14ac:dyDescent="0.25">
      <c r="A259" s="37"/>
      <c r="I259" s="87"/>
      <c r="J259" s="45"/>
      <c r="K259" s="83"/>
      <c r="L259" s="45"/>
      <c r="M259" s="87"/>
      <c r="N259" s="45"/>
      <c r="O259" s="45"/>
      <c r="P259" s="87"/>
      <c r="Q259" s="45"/>
      <c r="R259" s="45"/>
      <c r="S259" s="83"/>
      <c r="T259" s="45"/>
      <c r="U259" s="87"/>
      <c r="V259" s="45"/>
      <c r="W259" s="45"/>
      <c r="X259" s="87"/>
      <c r="Y259" s="45"/>
      <c r="Z259" s="45"/>
      <c r="AA259" s="83"/>
      <c r="AB259" s="45"/>
      <c r="AC259" s="87"/>
      <c r="AD259" s="45"/>
      <c r="AE259" s="45"/>
      <c r="AF259" s="87"/>
      <c r="AG259" s="45"/>
      <c r="AH259" s="91"/>
      <c r="AI259" s="117"/>
      <c r="AJ259" s="117"/>
      <c r="AK259" s="117"/>
      <c r="AL259" s="117"/>
      <c r="AM259" s="117"/>
      <c r="AN259" s="117"/>
      <c r="AO259" s="118"/>
      <c r="AP259" s="31"/>
      <c r="AQ259" s="94"/>
      <c r="AR259" s="94"/>
      <c r="AS259" s="94"/>
      <c r="AT259" s="94"/>
      <c r="AU259" s="94"/>
      <c r="AV259" s="94"/>
      <c r="AW259" s="42"/>
      <c r="AX259" s="53"/>
    </row>
    <row r="260" spans="1:50" ht="12" customHeight="1" x14ac:dyDescent="0.25">
      <c r="A260" s="37"/>
      <c r="I260" s="87"/>
      <c r="J260" s="45"/>
      <c r="K260" s="83"/>
      <c r="L260" s="45"/>
      <c r="M260" s="87"/>
      <c r="N260" s="45"/>
      <c r="O260" s="45"/>
      <c r="P260" s="87"/>
      <c r="Q260" s="45"/>
      <c r="R260" s="45"/>
      <c r="S260" s="83"/>
      <c r="T260" s="45"/>
      <c r="U260" s="87"/>
      <c r="V260" s="45"/>
      <c r="W260" s="45"/>
      <c r="X260" s="87"/>
      <c r="Y260" s="45"/>
      <c r="Z260" s="45"/>
      <c r="AA260" s="83"/>
      <c r="AB260" s="45"/>
      <c r="AC260" s="87"/>
      <c r="AD260" s="45"/>
      <c r="AE260" s="45"/>
      <c r="AF260" s="87"/>
      <c r="AG260" s="45"/>
      <c r="AH260" s="96"/>
      <c r="AI260" s="96"/>
      <c r="AJ260" s="96"/>
      <c r="AK260" s="96"/>
      <c r="AL260" s="96"/>
      <c r="AM260" s="96"/>
      <c r="AN260" s="96"/>
      <c r="AO260" s="96"/>
      <c r="AP260" s="31"/>
      <c r="AQ260" s="94"/>
      <c r="AR260" s="94"/>
      <c r="AS260" s="94"/>
      <c r="AT260" s="94"/>
      <c r="AU260" s="94"/>
      <c r="AV260" s="94"/>
      <c r="AW260" s="42"/>
      <c r="AX260" s="53"/>
    </row>
    <row r="261" spans="1:50" ht="12" customHeight="1" x14ac:dyDescent="0.25">
      <c r="A261" s="37"/>
      <c r="I261" s="87"/>
      <c r="J261" s="45"/>
      <c r="K261" s="83"/>
      <c r="L261" s="45"/>
      <c r="M261" s="87"/>
      <c r="N261" s="45"/>
      <c r="O261" s="45"/>
      <c r="P261" s="87"/>
      <c r="Q261" s="45"/>
      <c r="R261" s="45"/>
      <c r="S261" s="83"/>
      <c r="T261" s="45"/>
      <c r="U261" s="87"/>
      <c r="V261" s="45"/>
      <c r="W261" s="45"/>
      <c r="X261" s="87"/>
      <c r="Y261" s="45"/>
      <c r="Z261" s="45"/>
      <c r="AA261" s="83"/>
      <c r="AB261" s="45"/>
      <c r="AC261" s="87"/>
      <c r="AD261" s="45"/>
      <c r="AE261" s="45"/>
      <c r="AF261" s="87"/>
      <c r="AG261" s="45"/>
      <c r="AH261" s="100" t="s">
        <v>49</v>
      </c>
      <c r="AI261" s="100"/>
      <c r="AJ261" s="100"/>
      <c r="AK261" s="100"/>
      <c r="AL261" s="100"/>
      <c r="AM261" s="100"/>
      <c r="AN261" s="100"/>
      <c r="AO261" s="100"/>
      <c r="AP261" s="31"/>
      <c r="AQ261" s="46"/>
      <c r="AR261" s="46"/>
      <c r="AS261" s="46"/>
      <c r="AT261" s="46"/>
      <c r="AU261" s="46"/>
      <c r="AV261" s="46"/>
      <c r="AW261" s="46"/>
      <c r="AX261" s="31"/>
    </row>
    <row r="262" spans="1:50" ht="12" customHeight="1" x14ac:dyDescent="0.25">
      <c r="A262" s="37"/>
      <c r="I262" s="87"/>
      <c r="J262" s="45"/>
      <c r="K262" s="83"/>
      <c r="L262" s="45"/>
      <c r="M262" s="87"/>
      <c r="N262" s="45"/>
      <c r="O262" s="45"/>
      <c r="P262" s="87"/>
      <c r="Q262" s="45"/>
      <c r="R262" s="45"/>
      <c r="S262" s="83"/>
      <c r="T262" s="45"/>
      <c r="U262" s="87"/>
      <c r="V262" s="45"/>
      <c r="W262" s="45"/>
      <c r="X262" s="87"/>
      <c r="Y262" s="45"/>
      <c r="Z262" s="45"/>
      <c r="AA262" s="83"/>
      <c r="AB262" s="45"/>
      <c r="AC262" s="87"/>
      <c r="AD262" s="45"/>
      <c r="AE262" s="45"/>
      <c r="AF262" s="87"/>
      <c r="AG262" s="45"/>
      <c r="AH262" s="31"/>
      <c r="AI262" s="46"/>
      <c r="AJ262" s="46"/>
      <c r="AK262" s="177"/>
      <c r="AL262" s="46"/>
      <c r="AM262" s="46"/>
      <c r="AN262" s="177"/>
      <c r="AO262" s="46"/>
      <c r="AP262" s="46"/>
      <c r="AQ262" s="46"/>
      <c r="AR262" s="46"/>
      <c r="AS262" s="46"/>
      <c r="AT262" s="46"/>
      <c r="AU262" s="46"/>
      <c r="AV262" s="46"/>
      <c r="AW262" s="46"/>
      <c r="AX262" s="31"/>
    </row>
    <row r="263" spans="1:50" ht="12" customHeight="1" x14ac:dyDescent="0.25">
      <c r="A263" s="37"/>
      <c r="I263" s="87"/>
      <c r="J263" s="45"/>
      <c r="K263" s="83"/>
      <c r="L263" s="45"/>
      <c r="M263" s="87"/>
      <c r="N263" s="45"/>
      <c r="O263" s="45"/>
      <c r="P263" s="87"/>
      <c r="Q263" s="45"/>
      <c r="R263" s="45"/>
      <c r="S263" s="83"/>
      <c r="T263" s="45"/>
      <c r="U263" s="87"/>
      <c r="V263" s="45"/>
      <c r="W263" s="45"/>
      <c r="X263" s="87"/>
      <c r="Y263" s="45"/>
      <c r="Z263" s="45"/>
      <c r="AA263" s="133"/>
      <c r="AB263" s="128"/>
      <c r="AC263" s="197"/>
      <c r="AD263" s="128"/>
      <c r="AE263" s="128"/>
      <c r="AF263" s="197"/>
      <c r="AG263" s="168">
        <v>20</v>
      </c>
      <c r="AH263" s="43" t="e">
        <f>IF(AND(VLOOKUP(Z220,NP,12,FALSE)=0,VLOOKUP(Z220,NP,22,FALSE)=0),"",IF(VLOOKUP(Z220,NP,12,FALSE)=0,VLOOKUP(Z220,NP,4,FALSE),IF(VLOOKUP(Z220,NP,22,FALSE)=0,VLOOKUP(Z220,NP,14,FALSE),"")))</f>
        <v>#N/A</v>
      </c>
      <c r="AI263" s="44" t="e">
        <f>IF(AH263="","",IF(VLOOKUP(Z220,NP,12,FALSE)=0,CONCATENATE(VLOOKUP(Z220,NP,5,FALSE),"  ",VLOOKUP(Z220,NP,6,FALSE)),IF(VLOOKUP(Z220,NP,22,FALSE)=0,CONCATENATE(VLOOKUP(Z220,NP,15,FALSE),"  ",VLOOKUP(Z220,NP,16,FALSE)),"")))</f>
        <v>#N/A</v>
      </c>
      <c r="AJ263" s="44"/>
      <c r="AK263" s="170"/>
      <c r="AL263" s="44"/>
      <c r="AM263" s="44"/>
      <c r="AN263" s="170"/>
      <c r="AO263" s="44"/>
      <c r="AP263" s="31"/>
      <c r="AQ263" s="46"/>
      <c r="AR263" s="46"/>
      <c r="AS263" s="46"/>
      <c r="AT263" s="46"/>
      <c r="AU263" s="46"/>
      <c r="AV263" s="46"/>
      <c r="AW263" s="46"/>
      <c r="AX263" s="31"/>
    </row>
    <row r="264" spans="1:50" ht="12" customHeight="1" x14ac:dyDescent="0.25">
      <c r="A264" s="37"/>
      <c r="I264" s="32"/>
      <c r="K264" s="154"/>
      <c r="L264" s="52"/>
      <c r="M264" s="178"/>
      <c r="N264" s="52"/>
      <c r="O264" s="52"/>
      <c r="P264" s="178"/>
      <c r="S264" s="154"/>
      <c r="T264" s="52"/>
      <c r="U264" s="178"/>
      <c r="V264" s="52"/>
      <c r="W264" s="52"/>
      <c r="X264" s="178"/>
      <c r="AA264" s="154"/>
      <c r="AB264" s="52"/>
      <c r="AC264" s="178"/>
      <c r="AD264" s="52"/>
      <c r="AE264" s="52"/>
      <c r="AF264" s="178"/>
      <c r="AH264" s="69"/>
      <c r="AI264" s="130" t="e">
        <f>IF(AH263="","",IF(VLOOKUP(Z220,NP,12,FALSE)=0,CONCATENATE(VLOOKUP(Z220,NP,8,FALSE)," pts - ",VLOOKUP(Z220,NP,11,FALSE)),IF(VLOOKUP(Z220,NP,22,FALSE)=0,CONCATENATE(VLOOKUP(Z220,NP,18,FALSE)," pts - ",VLOOKUP(Z220,NP,21,FALSE)),"")))</f>
        <v>#N/A</v>
      </c>
      <c r="AJ264" s="130"/>
      <c r="AK264" s="179"/>
      <c r="AL264" s="130"/>
      <c r="AM264" s="130"/>
      <c r="AN264" s="179"/>
      <c r="AO264" s="130"/>
      <c r="AP264" s="60"/>
      <c r="AQ264" s="46"/>
      <c r="AR264" s="46"/>
      <c r="AS264" s="46"/>
      <c r="AT264" s="46"/>
      <c r="AU264" s="46"/>
      <c r="AV264" s="46"/>
      <c r="AW264" s="46"/>
      <c r="AX264" s="31"/>
    </row>
    <row r="265" spans="1:50" ht="12" customHeight="1" x14ac:dyDescent="0.25">
      <c r="A265" s="37"/>
      <c r="I265" s="32"/>
      <c r="K265" s="154"/>
      <c r="L265" s="52"/>
      <c r="M265" s="178"/>
      <c r="N265" s="52"/>
      <c r="O265" s="52"/>
      <c r="P265" s="178"/>
      <c r="S265" s="154"/>
      <c r="T265" s="52"/>
      <c r="U265" s="178"/>
      <c r="V265" s="52"/>
      <c r="W265" s="52"/>
      <c r="X265" s="178"/>
      <c r="AA265" s="154"/>
      <c r="AB265" s="52"/>
      <c r="AC265" s="178"/>
      <c r="AD265" s="52"/>
      <c r="AE265" s="52"/>
      <c r="AF265" s="178"/>
      <c r="AH265" s="27">
        <v>56</v>
      </c>
      <c r="AI265" s="55" t="s">
        <v>90</v>
      </c>
      <c r="AJ265" s="55"/>
      <c r="AK265" s="184" t="e">
        <f>IF(VLOOKUP(AH265,NP,32,FALSE)="","",IF(VLOOKUP(AH265,NP,32,FALSE)=0,"",VLOOKUP(AH265,NP,32,FALSE)))</f>
        <v>#N/A</v>
      </c>
      <c r="AL265" s="56" t="e">
        <f>IF(VLOOKUP(AH265,NP,33,FALSE)="","",IF(VLOOKUP(AH265,NP,34,FALSE)=2,"",VLOOKUP(AH265,NP,34,FALSE)))</f>
        <v>#N/A</v>
      </c>
      <c r="AM265" s="56"/>
      <c r="AN265" s="180" t="e">
        <f>IF(VLOOKUP(AH265,NP,33,FALSE)="","",IF(VLOOKUP(AH265,NP,33,FALSE)=0,"",VLOOKUP(AH265,NP,33,FALSE)))</f>
        <v>#N/A</v>
      </c>
      <c r="AO265" s="57"/>
      <c r="AP265" s="58" t="e">
        <f>IF(VLOOKUP(AH265,NP,12,FALSE)=1,VLOOKUP(AH265,NP,4,FALSE),IF(VLOOKUP(AH265,NP,22,FALSE)=1,VLOOKUP(AH265,NP,14,FALSE),""))</f>
        <v>#N/A</v>
      </c>
      <c r="AQ265" s="44" t="e">
        <f>IF(AP265="","",IF(VLOOKUP(AH265,NP,12,FALSE)=1,CONCATENATE(VLOOKUP(AH265,NP,5,FALSE),"  ",VLOOKUP(AH265,NP,6,FALSE)),IF(VLOOKUP(AH265,NP,22,FALSE)=1,CONCATENATE(VLOOKUP(AH265,NP,15,FALSE),"  ",VLOOKUP(AH265,NP,16,FALSE)),"")))</f>
        <v>#N/A</v>
      </c>
      <c r="AR265" s="44"/>
      <c r="AS265" s="44"/>
      <c r="AT265" s="44"/>
      <c r="AU265" s="44"/>
      <c r="AV265" s="44"/>
      <c r="AW265" s="44"/>
      <c r="AX265" s="50" t="s">
        <v>35</v>
      </c>
    </row>
    <row r="266" spans="1:50" ht="12" customHeight="1" x14ac:dyDescent="0.25">
      <c r="A266" s="37"/>
      <c r="I266" s="32"/>
      <c r="K266" s="154"/>
      <c r="L266" s="52"/>
      <c r="M266" s="178"/>
      <c r="N266" s="52"/>
      <c r="O266" s="52"/>
      <c r="P266" s="178"/>
      <c r="S266" s="154"/>
      <c r="T266" s="52"/>
      <c r="U266" s="178"/>
      <c r="V266" s="52"/>
      <c r="W266" s="52"/>
      <c r="X266" s="178"/>
      <c r="AA266" s="154"/>
      <c r="AB266" s="52"/>
      <c r="AC266" s="178"/>
      <c r="AD266" s="52"/>
      <c r="AE266" s="52"/>
      <c r="AF266" s="178"/>
      <c r="AH266" s="46"/>
      <c r="AI266" s="46"/>
      <c r="AJ266" s="46"/>
      <c r="AK266" s="177"/>
      <c r="AL266" s="46"/>
      <c r="AM266" s="46"/>
      <c r="AN266" s="177"/>
      <c r="AO266" s="69"/>
      <c r="AP266" s="59"/>
      <c r="AQ266" s="130" t="e">
        <f>IF(AP265="","",IF(VLOOKUP(AH265,NP,12,FALSE)=1,CONCATENATE(VLOOKUP(AH265,NP,8,FALSE)," pts - ",VLOOKUP(AH265,NP,11,FALSE)),IF(VLOOKUP(AH265,NP,22,FALSE)=1,CONCATENATE(VLOOKUP(AH265,NP,18,FALSE)," pts - ",VLOOKUP(AH265,NP,21,FALSE)),"")))</f>
        <v>#N/A</v>
      </c>
      <c r="AR266" s="130"/>
      <c r="AS266" s="130"/>
      <c r="AT266" s="130"/>
      <c r="AU266" s="130"/>
      <c r="AV266" s="130"/>
      <c r="AW266" s="130"/>
      <c r="AX266" s="150"/>
    </row>
    <row r="267" spans="1:50" ht="12" customHeight="1" x14ac:dyDescent="0.25">
      <c r="A267" s="37"/>
      <c r="I267" s="32"/>
      <c r="K267" s="154"/>
      <c r="L267" s="52"/>
      <c r="M267" s="178"/>
      <c r="N267" s="52"/>
      <c r="O267" s="52"/>
      <c r="P267" s="178"/>
      <c r="S267" s="154"/>
      <c r="T267" s="52"/>
      <c r="U267" s="178"/>
      <c r="V267" s="52"/>
      <c r="W267" s="52"/>
      <c r="X267" s="178"/>
      <c r="AA267" s="155"/>
      <c r="AB267" s="156"/>
      <c r="AC267" s="159"/>
      <c r="AD267" s="156"/>
      <c r="AE267" s="156"/>
      <c r="AF267" s="159"/>
      <c r="AG267" s="168">
        <v>19</v>
      </c>
      <c r="AH267" s="43" t="e">
        <f>IF(AND(VLOOKUP(Z244,NP,12,FALSE)=0,VLOOKUP(Z244,NP,22,FALSE)=0),"",IF(VLOOKUP(Z244,NP,12,FALSE)=0,VLOOKUP(Z244,NP,4,FALSE),IF(VLOOKUP(Z244,NP,22,FALSE)=0,VLOOKUP(Z244,NP,14,FALSE),"")))</f>
        <v>#N/A</v>
      </c>
      <c r="AI267" s="44" t="e">
        <f>IF(AH267="","",IF(VLOOKUP(Z244,NP,12,FALSE)=0,CONCATENATE(VLOOKUP(Z244,NP,5,FALSE),"  ",VLOOKUP(Z244,NP,6,FALSE)),IF(VLOOKUP(Z244,NP,22,FALSE)=0,CONCATENATE(VLOOKUP(Z244,NP,15,FALSE),"  ",VLOOKUP(Z244,NP,16,FALSE)),"")))</f>
        <v>#N/A</v>
      </c>
      <c r="AJ267" s="44"/>
      <c r="AK267" s="170"/>
      <c r="AL267" s="44"/>
      <c r="AM267" s="44"/>
      <c r="AN267" s="170"/>
      <c r="AO267" s="44"/>
      <c r="AP267" s="60"/>
      <c r="AQ267" s="130" t="e">
        <f>IF(AP265="","",CONCATENATE(IF(VLOOKUP(AH265,NP,23,FALSE)="","",IF(VLOOKUP(AH265,NP,12,FALSE)=1,VLOOKUP(AH265,NP,23,FALSE),-VLOOKUP(AH265,NP,23,FALSE))),IF(VLOOKUP(AH265,NP,24,FALSE)="","",CONCATENATE(" / ",IF(VLOOKUP(AH265,NP,12,FALSE)=1,VLOOKUP(AH265,NP,24,FALSE),-VLOOKUP(AH265,NP,24,FALSE)))),IF(VLOOKUP(AH265,NP,25,FALSE)="","",CONCATENATE(" / ",IF(VLOOKUP(AH265,NP,12,FALSE)=1,VLOOKUP(AH265,NP,25,FALSE),-VLOOKUP(AH265,NP,25,FALSE)))),IF(VLOOKUP(AH265,NP,26,FALSE)="","",CONCATENATE(" / ",IF(VLOOKUP(AH265,NP,12,FALSE)=1,VLOOKUP(AH265,NP,26,FALSE),-VLOOKUP(AH265,NP,26,FALSE)))),IF(VLOOKUP(AH265,NP,27,FALSE)="","",CONCATENATE(" / ",IF(VLOOKUP(AH265,NP,12,FALSE)=1,VLOOKUP(AH265,NP,27,FALSE),-VLOOKUP(AH265,NP,27,FALSE)))),IF(VLOOKUP(AH265,NP,28)="","",CONCATENATE(" / ",IF(VLOOKUP(AH265,NP,12)=1,VLOOKUP(AH265,NP,28),-VLOOKUP(AH265,NP,28)))),IF(VLOOKUP(AH265,NP,29)="","",CONCATENATE(" / ",IF(VLOOKUP(AH265,NP,12)=1,VLOOKUP(AH265,NP,29),-VLOOKUP(AH265,NP,29))))))</f>
        <v>#N/A</v>
      </c>
      <c r="AR267" s="130"/>
      <c r="AS267" s="130"/>
      <c r="AT267" s="130"/>
      <c r="AU267" s="130"/>
      <c r="AV267" s="130"/>
      <c r="AW267" s="130"/>
      <c r="AX267" s="150"/>
    </row>
    <row r="268" spans="1:50" ht="12" customHeight="1" x14ac:dyDescent="0.25">
      <c r="A268" s="37"/>
      <c r="I268" s="32"/>
      <c r="K268" s="154"/>
      <c r="L268" s="52"/>
      <c r="M268" s="178"/>
      <c r="N268" s="52"/>
      <c r="O268" s="52"/>
      <c r="P268" s="178"/>
      <c r="S268" s="154"/>
      <c r="T268" s="52"/>
      <c r="U268" s="178"/>
      <c r="V268" s="52"/>
      <c r="W268" s="52"/>
      <c r="X268" s="178"/>
      <c r="AH268" s="69"/>
      <c r="AI268" s="130" t="e">
        <f>IF(AH267="","",IF(VLOOKUP(Z244,NP,12,FALSE)=0,CONCATENATE(VLOOKUP(Z244,NP,8,FALSE)," pts - ",VLOOKUP(Z244,NP,11,FALSE)),IF(VLOOKUP(Z244,NP,22,FALSE)=0,CONCATENATE(VLOOKUP(Z244,NP,18,FALSE)," pts - ",VLOOKUP(Z244,NP,21,FALSE)),"")))</f>
        <v>#N/A</v>
      </c>
      <c r="AJ268" s="130"/>
      <c r="AK268" s="179"/>
      <c r="AL268" s="130"/>
      <c r="AM268" s="130"/>
      <c r="AN268" s="179"/>
      <c r="AO268" s="130"/>
      <c r="AP268" s="114"/>
      <c r="AQ268" s="46"/>
      <c r="AR268" s="46"/>
      <c r="AS268" s="46"/>
      <c r="AT268" s="46"/>
      <c r="AU268" s="46"/>
      <c r="AV268" s="46"/>
      <c r="AW268" s="69"/>
      <c r="AX268" s="108"/>
    </row>
    <row r="269" spans="1:50" ht="12" customHeight="1" x14ac:dyDescent="0.25">
      <c r="A269" s="37"/>
      <c r="I269" s="32"/>
      <c r="K269" s="154"/>
      <c r="L269" s="52"/>
      <c r="M269" s="178"/>
      <c r="N269" s="52"/>
      <c r="O269" s="52"/>
      <c r="P269" s="178"/>
      <c r="S269" s="154"/>
      <c r="T269" s="52"/>
      <c r="U269" s="178"/>
      <c r="V269" s="52"/>
      <c r="W269" s="52"/>
      <c r="X269" s="178"/>
      <c r="AH269" s="31"/>
      <c r="AI269" s="115"/>
      <c r="AJ269" s="116"/>
      <c r="AK269" s="176"/>
      <c r="AL269" s="116"/>
      <c r="AM269" s="116"/>
      <c r="AN269" s="176"/>
      <c r="AO269" s="113"/>
      <c r="AP269" s="43" t="e">
        <f>IF(AND(VLOOKUP(AH265,NP,12,FALSE)=0,VLOOKUP(AH265,NP,22,FALSE)=0),"",IF(VLOOKUP(AH265,NP,12,FALSE)=0,VLOOKUP(AH265,NP,4,FALSE),IF(VLOOKUP(AH265,NP,22,FALSE)=0,VLOOKUP(AH265,NP,14,FALSE),"")))</f>
        <v>#N/A</v>
      </c>
      <c r="AQ269" s="44" t="e">
        <f>IF(AP269="","",IF(VLOOKUP(AH265,NP,12,FALSE)=0,CONCATENATE(VLOOKUP(AH265,NP,5,FALSE),"  ",VLOOKUP(AH265,NP,6,FALSE)),IF(VLOOKUP(AH265,NP,22,FALSE)=0,CONCATENATE(VLOOKUP(AH265,NP,15,FALSE),"  ",VLOOKUP(AH265,NP,16,FALSE)),"")))</f>
        <v>#N/A</v>
      </c>
      <c r="AR269" s="44"/>
      <c r="AS269" s="44"/>
      <c r="AT269" s="44"/>
      <c r="AU269" s="44"/>
      <c r="AV269" s="44"/>
      <c r="AW269" s="44"/>
      <c r="AX269" s="50" t="s">
        <v>36</v>
      </c>
    </row>
    <row r="270" spans="1:50" ht="12" customHeight="1" x14ac:dyDescent="0.25">
      <c r="A270" s="37"/>
      <c r="I270" s="32"/>
      <c r="K270" s="154"/>
      <c r="L270" s="52"/>
      <c r="M270" s="178"/>
      <c r="N270" s="52"/>
      <c r="O270" s="52"/>
      <c r="P270" s="178"/>
      <c r="S270" s="154"/>
      <c r="T270" s="52"/>
      <c r="U270" s="178"/>
      <c r="V270" s="52"/>
      <c r="W270" s="52"/>
      <c r="X270" s="178"/>
      <c r="AH270" s="31"/>
      <c r="AI270" s="66"/>
      <c r="AJ270" s="66"/>
      <c r="AK270" s="182"/>
      <c r="AL270" s="66"/>
      <c r="AM270" s="66"/>
      <c r="AN270" s="182"/>
      <c r="AO270" s="46"/>
      <c r="AP270" s="69"/>
      <c r="AQ270" s="130" t="e">
        <f>IF(AP269="","",IF(VLOOKUP(AH265,NP,12,FALSE)=0,CONCATENATE(VLOOKUP(AH265,NP,8,FALSE)," pts - ",VLOOKUP(AH265,NP,11,FALSE)),IF(VLOOKUP(AH265,NP,22,FALSE)=0,CONCATENATE(VLOOKUP(AH265,NP,18,FALSE)," pts - ",VLOOKUP(AH265,NP,21,FALSE)),"")))</f>
        <v>#N/A</v>
      </c>
      <c r="AR270" s="130"/>
      <c r="AS270" s="130"/>
      <c r="AT270" s="130"/>
      <c r="AU270" s="130"/>
      <c r="AV270" s="130"/>
      <c r="AW270" s="130"/>
      <c r="AX270" s="150"/>
    </row>
    <row r="271" spans="1:50" ht="12" customHeight="1" x14ac:dyDescent="0.25">
      <c r="A271" s="37"/>
      <c r="I271" s="32"/>
      <c r="K271" s="154"/>
      <c r="L271" s="52"/>
      <c r="M271" s="178"/>
      <c r="N271" s="52"/>
      <c r="O271" s="52"/>
      <c r="P271" s="178"/>
      <c r="R271" s="53"/>
      <c r="S271" s="102"/>
      <c r="T271" s="103"/>
      <c r="U271" s="146"/>
      <c r="V271" s="103"/>
      <c r="W271" s="103"/>
      <c r="X271" s="146"/>
      <c r="Y271" s="42"/>
      <c r="Z271" s="91"/>
      <c r="AA271" s="117"/>
      <c r="AB271" s="117"/>
      <c r="AC271" s="117"/>
      <c r="AD271" s="117"/>
      <c r="AE271" s="117"/>
      <c r="AF271" s="117"/>
      <c r="AG271" s="118"/>
      <c r="AH271" s="91"/>
      <c r="AI271" s="117"/>
      <c r="AJ271" s="117"/>
      <c r="AK271" s="117"/>
      <c r="AL271" s="117"/>
      <c r="AM271" s="117"/>
      <c r="AN271" s="117"/>
      <c r="AO271" s="118"/>
      <c r="AP271" s="31"/>
      <c r="AQ271" s="94"/>
      <c r="AR271" s="94"/>
      <c r="AS271" s="94"/>
      <c r="AT271" s="94"/>
      <c r="AU271" s="94"/>
      <c r="AV271" s="94"/>
      <c r="AW271" s="69"/>
      <c r="AX271" s="150"/>
    </row>
    <row r="272" spans="1:50" ht="12" customHeight="1" x14ac:dyDescent="0.25">
      <c r="A272" s="37"/>
      <c r="I272" s="32"/>
      <c r="K272" s="154"/>
      <c r="L272" s="52"/>
      <c r="M272" s="178"/>
      <c r="N272" s="52"/>
      <c r="O272" s="52"/>
      <c r="P272" s="178"/>
      <c r="R272" s="53"/>
      <c r="S272" s="102"/>
      <c r="T272" s="103"/>
      <c r="U272" s="146"/>
      <c r="V272" s="103"/>
      <c r="W272" s="103"/>
      <c r="X272" s="146"/>
      <c r="Y272" s="42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31"/>
      <c r="AQ272" s="94"/>
      <c r="AR272" s="94"/>
      <c r="AS272" s="94"/>
      <c r="AT272" s="94"/>
      <c r="AU272" s="94"/>
      <c r="AV272" s="94"/>
      <c r="AW272" s="69"/>
      <c r="AX272" s="150"/>
    </row>
    <row r="273" spans="1:50" ht="12" customHeight="1" x14ac:dyDescent="0.25">
      <c r="A273" s="37"/>
      <c r="I273" s="32"/>
      <c r="K273" s="154"/>
      <c r="L273" s="52"/>
      <c r="M273" s="178"/>
      <c r="N273" s="52"/>
      <c r="O273" s="52"/>
      <c r="P273" s="178"/>
      <c r="R273" s="31"/>
      <c r="S273" s="90"/>
      <c r="T273" s="69"/>
      <c r="U273" s="201"/>
      <c r="V273" s="69"/>
      <c r="W273" s="69"/>
      <c r="X273" s="201"/>
      <c r="Y273" s="46"/>
      <c r="Z273" s="100" t="s">
        <v>50</v>
      </c>
      <c r="AA273" s="100"/>
      <c r="AB273" s="100"/>
      <c r="AC273" s="100"/>
      <c r="AD273" s="100"/>
      <c r="AE273" s="100"/>
      <c r="AF273" s="100"/>
      <c r="AG273" s="100"/>
      <c r="AH273" s="100" t="s">
        <v>51</v>
      </c>
      <c r="AI273" s="100"/>
      <c r="AJ273" s="100"/>
      <c r="AK273" s="100"/>
      <c r="AL273" s="100"/>
      <c r="AM273" s="100"/>
      <c r="AN273" s="100"/>
      <c r="AO273" s="100"/>
      <c r="AP273" s="46"/>
      <c r="AQ273" s="46"/>
      <c r="AR273" s="46"/>
      <c r="AS273" s="46"/>
      <c r="AT273" s="46"/>
      <c r="AU273" s="46"/>
      <c r="AV273" s="46"/>
      <c r="AW273" s="46"/>
      <c r="AX273" s="150"/>
    </row>
    <row r="274" spans="1:50" ht="12" customHeight="1" x14ac:dyDescent="0.35">
      <c r="A274" s="37"/>
      <c r="I274" s="32"/>
      <c r="K274" s="154"/>
      <c r="L274" s="52"/>
      <c r="M274" s="178"/>
      <c r="N274" s="52"/>
      <c r="O274" s="52"/>
      <c r="P274" s="178"/>
      <c r="R274" s="119"/>
      <c r="S274" s="120"/>
      <c r="T274" s="121"/>
      <c r="U274" s="202"/>
      <c r="V274" s="121"/>
      <c r="W274" s="121"/>
      <c r="X274" s="202"/>
      <c r="Y274" s="122"/>
      <c r="Z274" s="31"/>
      <c r="AA274" s="94"/>
      <c r="AB274" s="94"/>
      <c r="AC274" s="94"/>
      <c r="AD274" s="94"/>
      <c r="AE274" s="94"/>
      <c r="AF274" s="94"/>
      <c r="AG274" s="122"/>
      <c r="AH274" s="119"/>
      <c r="AI274" s="122"/>
      <c r="AJ274" s="122"/>
      <c r="AK274" s="185"/>
      <c r="AL274" s="122"/>
      <c r="AM274" s="122"/>
      <c r="AN274" s="185"/>
      <c r="AO274" s="122"/>
      <c r="AP274" s="119"/>
      <c r="AQ274" s="122"/>
      <c r="AR274" s="122"/>
      <c r="AS274" s="122"/>
      <c r="AT274" s="122"/>
      <c r="AU274" s="122"/>
      <c r="AV274" s="122"/>
      <c r="AW274" s="122"/>
      <c r="AX274" s="157"/>
    </row>
    <row r="275" spans="1:50" ht="12" customHeight="1" x14ac:dyDescent="0.35">
      <c r="A275" s="37"/>
      <c r="I275" s="32"/>
      <c r="K275" s="154"/>
      <c r="L275" s="52"/>
      <c r="M275" s="178"/>
      <c r="N275" s="52"/>
      <c r="O275" s="52"/>
      <c r="P275" s="178"/>
      <c r="R275" s="119"/>
      <c r="S275" s="124"/>
      <c r="T275" s="125"/>
      <c r="U275" s="203"/>
      <c r="V275" s="125"/>
      <c r="W275" s="125"/>
      <c r="X275" s="203"/>
      <c r="Y275" s="168">
        <v>24</v>
      </c>
      <c r="Z275" s="43" t="e">
        <f>IF(AND(VLOOKUP(R214,NP,12,FALSE)=0,VLOOKUP(R214,NP,22,FALSE)=0),"",IF(VLOOKUP(R214,NP,12,FALSE)=0,VLOOKUP(R214,NP,4,FALSE),IF(VLOOKUP(R214,NP,22,FALSE)=0,VLOOKUP(R214,NP,14,FALSE),"")))</f>
        <v>#N/A</v>
      </c>
      <c r="AA275" s="44" t="e">
        <f>IF(Z275="","",IF(VLOOKUP(R214,NP,12,FALSE)=0,CONCATENATE(VLOOKUP(R214,NP,5,FALSE),"  ",VLOOKUP(R214,NP,6,FALSE)),IF(VLOOKUP(R214,NP,22,FALSE)=0,CONCATENATE(VLOOKUP(R214,NP,15,FALSE),"  ",VLOOKUP(R214,NP,16,FALSE)),"")))</f>
        <v>#N/A</v>
      </c>
      <c r="AB275" s="44"/>
      <c r="AC275" s="170"/>
      <c r="AD275" s="44"/>
      <c r="AE275" s="44"/>
      <c r="AF275" s="170"/>
      <c r="AG275" s="44"/>
      <c r="AH275" s="31"/>
      <c r="AI275" s="46"/>
      <c r="AJ275" s="46"/>
      <c r="AK275" s="177"/>
      <c r="AL275" s="46"/>
      <c r="AM275" s="46"/>
      <c r="AN275" s="177"/>
      <c r="AO275" s="46"/>
      <c r="AP275" s="31"/>
      <c r="AQ275" s="46"/>
      <c r="AR275" s="46"/>
      <c r="AS275" s="46"/>
      <c r="AT275" s="46"/>
      <c r="AU275" s="46"/>
      <c r="AV275" s="46"/>
      <c r="AW275" s="46"/>
      <c r="AX275" s="157"/>
    </row>
    <row r="276" spans="1:50" ht="12" customHeight="1" x14ac:dyDescent="0.35">
      <c r="A276" s="37"/>
      <c r="I276" s="32"/>
      <c r="K276" s="154"/>
      <c r="L276" s="52"/>
      <c r="M276" s="178"/>
      <c r="N276" s="52"/>
      <c r="O276" s="52"/>
      <c r="P276" s="178"/>
      <c r="R276" s="119"/>
      <c r="S276" s="120"/>
      <c r="T276" s="121"/>
      <c r="U276" s="202"/>
      <c r="V276" s="121"/>
      <c r="W276" s="121"/>
      <c r="X276" s="202"/>
      <c r="Y276" s="122"/>
      <c r="Z276" s="69"/>
      <c r="AA276" s="130" t="e">
        <f>IF(Z275="","",IF(VLOOKUP(R214,NP,12,FALSE)=0,CONCATENATE(VLOOKUP(R214,NP,8,FALSE)," pts - ",VLOOKUP(R214,NP,11,FALSE)),IF(VLOOKUP(R214,NP,22,FALSE)=0,CONCATENATE(VLOOKUP(R214,NP,18,FALSE)," pts - ",VLOOKUP(R214,NP,21,FALSE)),"")))</f>
        <v>#N/A</v>
      </c>
      <c r="AB276" s="130"/>
      <c r="AC276" s="179"/>
      <c r="AD276" s="130"/>
      <c r="AE276" s="130"/>
      <c r="AF276" s="179"/>
      <c r="AG276" s="130"/>
      <c r="AH276" s="169">
        <v>21</v>
      </c>
      <c r="AI276" s="2"/>
      <c r="AJ276" s="7"/>
      <c r="AK276" s="183"/>
      <c r="AL276" s="7"/>
      <c r="AM276" s="7"/>
      <c r="AN276" s="183"/>
      <c r="AO276" s="8"/>
      <c r="AP276" s="31"/>
      <c r="AQ276" s="46"/>
      <c r="AR276" s="46"/>
      <c r="AS276" s="46"/>
      <c r="AT276" s="46"/>
      <c r="AU276" s="46"/>
      <c r="AV276" s="46"/>
      <c r="AW276" s="46"/>
      <c r="AX276" s="157"/>
    </row>
    <row r="277" spans="1:50" ht="12" customHeight="1" x14ac:dyDescent="0.35">
      <c r="A277" s="37"/>
      <c r="I277" s="32"/>
      <c r="K277" s="154"/>
      <c r="L277" s="52"/>
      <c r="M277" s="178"/>
      <c r="N277" s="52"/>
      <c r="O277" s="52"/>
      <c r="P277" s="178"/>
      <c r="R277" s="119"/>
      <c r="S277" s="120"/>
      <c r="T277" s="121"/>
      <c r="U277" s="202"/>
      <c r="V277" s="121"/>
      <c r="W277" s="121"/>
      <c r="X277" s="202"/>
      <c r="Y277" s="122"/>
      <c r="Z277" s="27">
        <v>71</v>
      </c>
      <c r="AA277" s="55" t="s">
        <v>90</v>
      </c>
      <c r="AB277" s="55"/>
      <c r="AC277" s="184" t="e">
        <f>IF(VLOOKUP(Z277,NP,32,FALSE)="","",IF(VLOOKUP(Z277,NP,32,FALSE)=0,"",VLOOKUP(Z277,NP,32,FALSE)))</f>
        <v>#N/A</v>
      </c>
      <c r="AD277" s="56" t="e">
        <f>IF(VLOOKUP(Z277,NP,33,FALSE)="","",IF(VLOOKUP(Z277,NP,34,FALSE)=2,"",VLOOKUP(Z277,NP,34,FALSE)))</f>
        <v>#N/A</v>
      </c>
      <c r="AE277" s="56"/>
      <c r="AF277" s="180" t="e">
        <f>IF(VLOOKUP(Z277,NP,33,FALSE)="","",IF(VLOOKUP(Z277,NP,33,FALSE)=0,"",VLOOKUP(Z277,NP,33,FALSE)))</f>
        <v>#N/A</v>
      </c>
      <c r="AG277" s="57"/>
      <c r="AH277" s="58" t="e">
        <f>IF(VLOOKUP(AH280,NP,4,FALSE)=0,"",VLOOKUP(AH280,NP,4,FALSE))</f>
        <v>#N/A</v>
      </c>
      <c r="AI277" s="44" t="e">
        <f>IF(AH277="","",CONCATENATE(VLOOKUP(AH280,NP,5,FALSE),"  ",VLOOKUP(AH280,NP,6,FALSE)))</f>
        <v>#N/A</v>
      </c>
      <c r="AJ277" s="44"/>
      <c r="AK277" s="170"/>
      <c r="AL277" s="44"/>
      <c r="AM277" s="44"/>
      <c r="AN277" s="170"/>
      <c r="AO277" s="44"/>
      <c r="AP277" s="31"/>
      <c r="AQ277" s="46"/>
      <c r="AR277" s="46"/>
      <c r="AS277" s="46"/>
      <c r="AT277" s="46"/>
      <c r="AU277" s="46"/>
      <c r="AV277" s="46"/>
      <c r="AW277" s="46"/>
      <c r="AX277" s="157"/>
    </row>
    <row r="278" spans="1:50" ht="12" customHeight="1" x14ac:dyDescent="0.35">
      <c r="A278" s="37"/>
      <c r="I278" s="32"/>
      <c r="K278" s="154"/>
      <c r="L278" s="52"/>
      <c r="M278" s="178"/>
      <c r="N278" s="52"/>
      <c r="O278" s="52"/>
      <c r="P278" s="178"/>
      <c r="R278" s="119"/>
      <c r="S278" s="120"/>
      <c r="T278" s="121"/>
      <c r="U278" s="202"/>
      <c r="V278" s="121"/>
      <c r="W278" s="121"/>
      <c r="X278" s="202"/>
      <c r="Y278" s="122"/>
      <c r="Z278" s="46"/>
      <c r="AA278" s="46"/>
      <c r="AB278" s="46"/>
      <c r="AC278" s="177"/>
      <c r="AD278" s="46"/>
      <c r="AE278" s="46"/>
      <c r="AF278" s="177"/>
      <c r="AG278" s="69"/>
      <c r="AH278" s="59"/>
      <c r="AI278" s="130" t="e">
        <f>IF(AH277="","",CONCATENATE(VLOOKUP(AH280,NP,8,FALSE)," pts - ",VLOOKUP(AH280,NP,11,FALSE)))</f>
        <v>#N/A</v>
      </c>
      <c r="AJ278" s="130"/>
      <c r="AK278" s="179"/>
      <c r="AL278" s="130"/>
      <c r="AM278" s="130"/>
      <c r="AN278" s="179"/>
      <c r="AO278" s="130"/>
      <c r="AP278" s="60"/>
      <c r="AQ278" s="46"/>
      <c r="AR278" s="46"/>
      <c r="AS278" s="46"/>
      <c r="AT278" s="46"/>
      <c r="AU278" s="46"/>
      <c r="AV278" s="46"/>
      <c r="AW278" s="46"/>
      <c r="AX278" s="157"/>
    </row>
    <row r="279" spans="1:50" ht="12" customHeight="1" x14ac:dyDescent="0.35">
      <c r="A279" s="37"/>
      <c r="I279" s="32"/>
      <c r="K279" s="154"/>
      <c r="L279" s="52"/>
      <c r="M279" s="178"/>
      <c r="N279" s="52"/>
      <c r="O279" s="52"/>
      <c r="P279" s="178"/>
      <c r="R279" s="119"/>
      <c r="S279" s="124"/>
      <c r="T279" s="125"/>
      <c r="U279" s="203"/>
      <c r="V279" s="125"/>
      <c r="W279" s="125"/>
      <c r="X279" s="203"/>
      <c r="Y279" s="168">
        <v>21</v>
      </c>
      <c r="Z279" s="43" t="e">
        <f>IF(AND(VLOOKUP(R226,NP,12,FALSE)=0,VLOOKUP(R226,NP,22,FALSE)=0),"",IF(VLOOKUP(R226,NP,12,FALSE)=0,VLOOKUP(R226,NP,4,FALSE),IF(VLOOKUP(R226,NP,22,FALSE)=0,VLOOKUP(R226,NP,14,FALSE),"")))</f>
        <v>#N/A</v>
      </c>
      <c r="AA279" s="44" t="e">
        <f>IF(Z279="","",IF(VLOOKUP(R226,NP,12,FALSE)=0,CONCATENATE(VLOOKUP(R226,NP,5,FALSE),"  ",VLOOKUP(R226,NP,6,FALSE)),IF(VLOOKUP(R226,NP,22,FALSE)=0,CONCATENATE(VLOOKUP(R226,NP,15,FALSE),"  ",VLOOKUP(R226,NP,16,FALSE)),"")))</f>
        <v>#N/A</v>
      </c>
      <c r="AB279" s="44"/>
      <c r="AC279" s="170"/>
      <c r="AD279" s="44"/>
      <c r="AE279" s="44"/>
      <c r="AF279" s="170"/>
      <c r="AG279" s="44"/>
      <c r="AH279" s="60"/>
      <c r="AI279" s="130" t="e">
        <f>IF(AH277="","",CONCATENATE(IF(VLOOKUP(Z277,NP,23,FALSE)="","",IF(VLOOKUP(Z277,NP,12,FALSE)=1,VLOOKUP(Z277,NP,23,FALSE),-VLOOKUP(Z277,NP,23,FALSE))),IF(VLOOKUP(Z277,NP,24,FALSE)="","",CONCATENATE(" / ",IF(VLOOKUP(Z277,NP,12,FALSE)=1,VLOOKUP(Z277,NP,24,FALSE),-VLOOKUP(Z277,NP,24,FALSE)))),IF(VLOOKUP(Z277,NP,25,FALSE)="","",CONCATENATE(" / ",IF(VLOOKUP(Z277,NP,12,FALSE)=1,VLOOKUP(Z277,NP,25,FALSE),-VLOOKUP(Z277,NP,25,FALSE)))),IF(VLOOKUP(Z277,NP,26,FALSE)="","",CONCATENATE(" / ",IF(VLOOKUP(Z277,NP,12,FALSE)=1,VLOOKUP(Z277,NP,26,FALSE),-VLOOKUP(Z277,NP,26,FALSE)))),IF(VLOOKUP(Z277,NP,27,FALSE)="","",CONCATENATE(" / ",IF(VLOOKUP(Z277,NP,12,FALSE)=1,VLOOKUP(Z277,NP,27,FALSE),-VLOOKUP(Z277,NP,27,FALSE)))),IF(VLOOKUP(Z277,NP,28)="","",CONCATENATE(" / ",IF(VLOOKUP(Z277,NP,12)=1,VLOOKUP(Z277,NP,28),-VLOOKUP(Z277,NP,28)))),IF(VLOOKUP(Z277,NP,29)="","",CONCATENATE(" / ",IF(VLOOKUP(Z277,NP,12)=1,VLOOKUP(Z277,NP,29),-VLOOKUP(Z277,NP,29))))))</f>
        <v>#N/A</v>
      </c>
      <c r="AJ279" s="130"/>
      <c r="AK279" s="179"/>
      <c r="AL279" s="130"/>
      <c r="AM279" s="130"/>
      <c r="AN279" s="179"/>
      <c r="AO279" s="130"/>
      <c r="AP279" s="60"/>
      <c r="AQ279" s="46"/>
      <c r="AR279" s="46"/>
      <c r="AS279" s="46"/>
      <c r="AT279" s="46"/>
      <c r="AU279" s="46"/>
      <c r="AV279" s="46"/>
      <c r="AW279" s="46"/>
      <c r="AX279" s="157"/>
    </row>
    <row r="280" spans="1:50" ht="12" customHeight="1" x14ac:dyDescent="0.35">
      <c r="A280" s="37"/>
      <c r="I280" s="32"/>
      <c r="K280" s="154"/>
      <c r="L280" s="52"/>
      <c r="M280" s="178"/>
      <c r="N280" s="52"/>
      <c r="O280" s="52"/>
      <c r="P280" s="178"/>
      <c r="R280" s="119"/>
      <c r="S280" s="120"/>
      <c r="T280" s="121"/>
      <c r="U280" s="202"/>
      <c r="V280" s="121"/>
      <c r="W280" s="121"/>
      <c r="X280" s="202"/>
      <c r="Y280" s="122"/>
      <c r="Z280" s="69"/>
      <c r="AA280" s="130" t="e">
        <f>IF(Z279="","",IF(VLOOKUP(R226,NP,12,FALSE)=0,CONCATENATE(VLOOKUP(R226,NP,8,FALSE)," pts - ",VLOOKUP(R226,NP,11,FALSE)),IF(VLOOKUP(R226,NP,22,FALSE)=0,CONCATENATE(VLOOKUP(R226,NP,18,FALSE)," pts - ",VLOOKUP(R226,NP,21,FALSE)),"")))</f>
        <v>#N/A</v>
      </c>
      <c r="AB280" s="130"/>
      <c r="AC280" s="179"/>
      <c r="AD280" s="130"/>
      <c r="AE280" s="130"/>
      <c r="AF280" s="179"/>
      <c r="AG280" s="130"/>
      <c r="AH280" s="27">
        <v>62</v>
      </c>
      <c r="AI280" s="55" t="s">
        <v>90</v>
      </c>
      <c r="AJ280" s="55"/>
      <c r="AK280" s="184" t="e">
        <f>IF(VLOOKUP(AH280,NP,32,FALSE)="","",IF(VLOOKUP(AH280,NP,32,FALSE)=0,"",VLOOKUP(AH280,NP,32,FALSE)))</f>
        <v>#N/A</v>
      </c>
      <c r="AL280" s="56" t="e">
        <f>IF(VLOOKUP(AH280,NP,33,FALSE)="","",IF(VLOOKUP(AH280,NP,34,FALSE)=2,"",VLOOKUP(AH280,NP,34,FALSE)))</f>
        <v>#N/A</v>
      </c>
      <c r="AM280" s="56"/>
      <c r="AN280" s="180" t="e">
        <f>IF(VLOOKUP(AH280,NP,33,FALSE)="","",IF(VLOOKUP(AH280,NP,33,FALSE)=0,"",VLOOKUP(AH280,NP,33,FALSE)))</f>
        <v>#N/A</v>
      </c>
      <c r="AO280" s="57"/>
      <c r="AP280" s="58" t="e">
        <f>IF(VLOOKUP(AH280,NP,12,FALSE)=1,VLOOKUP(AH280,NP,4,FALSE),IF(VLOOKUP(AH280,NP,22,FALSE)=1,VLOOKUP(AH280,NP,14,FALSE),""))</f>
        <v>#N/A</v>
      </c>
      <c r="AQ280" s="44" t="e">
        <f>IF(AP280="","",IF(VLOOKUP(AH280,NP,12,FALSE)=1,CONCATENATE(VLOOKUP(AH280,NP,5,FALSE),"  ",VLOOKUP(AH280,NP,6,FALSE)),IF(VLOOKUP(AH280,NP,22,FALSE)=1,CONCATENATE(VLOOKUP(AH280,NP,15,FALSE),"  ",VLOOKUP(AH280,NP,16,FALSE)),"")))</f>
        <v>#N/A</v>
      </c>
      <c r="AR280" s="44"/>
      <c r="AS280" s="44"/>
      <c r="AT280" s="44"/>
      <c r="AU280" s="44"/>
      <c r="AV280" s="44"/>
      <c r="AW280" s="44"/>
      <c r="AX280" s="50" t="s">
        <v>37</v>
      </c>
    </row>
    <row r="281" spans="1:50" ht="12" customHeight="1" x14ac:dyDescent="0.35">
      <c r="A281" s="37"/>
      <c r="I281" s="32"/>
      <c r="K281" s="154"/>
      <c r="L281" s="52"/>
      <c r="M281" s="178"/>
      <c r="N281" s="52"/>
      <c r="O281" s="52"/>
      <c r="P281" s="178"/>
      <c r="R281" s="119"/>
      <c r="S281" s="124"/>
      <c r="T281" s="125"/>
      <c r="U281" s="203"/>
      <c r="V281" s="125"/>
      <c r="W281" s="125"/>
      <c r="X281" s="203"/>
      <c r="Y281" s="168">
        <v>22</v>
      </c>
      <c r="Z281" s="43" t="e">
        <f>IF(AND(VLOOKUP(R238,NP,12,FALSE)=0,VLOOKUP(R238,NP,22,FALSE)=0),"",IF(VLOOKUP(R238,NP,12,FALSE)=0,VLOOKUP(R238,NP,4,FALSE),IF(VLOOKUP(R238,NP,22,FALSE)=0,VLOOKUP(R238,NP,14,FALSE),"")))</f>
        <v>#N/A</v>
      </c>
      <c r="AA281" s="44" t="e">
        <f>IF(Z281="","",IF(VLOOKUP(R238,NP,12,FALSE)=0,CONCATENATE(VLOOKUP(R238,NP,5,FALSE),"  ",VLOOKUP(R238,NP,6,FALSE)),IF(VLOOKUP(R238,NP,22,FALSE)=0,CONCATENATE(VLOOKUP(R238,NP,15,FALSE),"  ",VLOOKUP(R238,NP,16,FALSE)),"")))</f>
        <v>#N/A</v>
      </c>
      <c r="AB281" s="44"/>
      <c r="AC281" s="170"/>
      <c r="AD281" s="44"/>
      <c r="AE281" s="44"/>
      <c r="AF281" s="170"/>
      <c r="AG281" s="44"/>
      <c r="AH281" s="31"/>
      <c r="AI281" s="46"/>
      <c r="AJ281" s="46"/>
      <c r="AK281" s="177"/>
      <c r="AL281" s="46"/>
      <c r="AM281" s="46"/>
      <c r="AN281" s="177"/>
      <c r="AO281" s="69"/>
      <c r="AP281" s="59"/>
      <c r="AQ281" s="130" t="e">
        <f>IF(AP280="","",IF(VLOOKUP(AH280,NP,12,FALSE)=1,CONCATENATE(VLOOKUP(AH280,NP,8,FALSE)," pts - ",VLOOKUP(AH280,NP,11,FALSE)),IF(VLOOKUP(AH280,NP,22,FALSE)=1,CONCATENATE(VLOOKUP(AH280,NP,18,FALSE)," pts - ",VLOOKUP(AH280,NP,21,FALSE)),"")))</f>
        <v>#N/A</v>
      </c>
      <c r="AR281" s="130"/>
      <c r="AS281" s="130"/>
      <c r="AT281" s="130"/>
      <c r="AU281" s="130"/>
      <c r="AV281" s="130"/>
      <c r="AW281" s="130"/>
      <c r="AX281" s="157"/>
    </row>
    <row r="282" spans="1:50" ht="12" customHeight="1" x14ac:dyDescent="0.35">
      <c r="A282" s="37"/>
      <c r="I282" s="32"/>
      <c r="K282" s="154"/>
      <c r="L282" s="52"/>
      <c r="M282" s="178"/>
      <c r="N282" s="52"/>
      <c r="O282" s="52"/>
      <c r="P282" s="178"/>
      <c r="R282" s="119"/>
      <c r="S282" s="120"/>
      <c r="T282" s="121"/>
      <c r="U282" s="202"/>
      <c r="V282" s="121"/>
      <c r="W282" s="121"/>
      <c r="X282" s="202"/>
      <c r="Y282" s="122"/>
      <c r="Z282" s="69"/>
      <c r="AA282" s="130" t="e">
        <f>IF(Z281="","",IF(VLOOKUP(R238,NP,12,FALSE)=0,CONCATENATE(VLOOKUP(R238,NP,8,FALSE)," pts - ",VLOOKUP(R238,NP,11,FALSE)),IF(VLOOKUP(R238,NP,22,FALSE)=0,CONCATENATE(VLOOKUP(R238,NP,18,FALSE)," pts - ",VLOOKUP(R238,NP,21,FALSE)),"")))</f>
        <v>#N/A</v>
      </c>
      <c r="AB282" s="130"/>
      <c r="AC282" s="179"/>
      <c r="AD282" s="130"/>
      <c r="AE282" s="130"/>
      <c r="AF282" s="179"/>
      <c r="AG282" s="130"/>
      <c r="AH282" s="9"/>
      <c r="AI282" s="2"/>
      <c r="AJ282" s="7"/>
      <c r="AK282" s="183"/>
      <c r="AL282" s="7"/>
      <c r="AM282" s="7"/>
      <c r="AN282" s="183"/>
      <c r="AO282" s="8"/>
      <c r="AP282" s="60"/>
      <c r="AQ282" s="130" t="e">
        <f>IF(AP280="","",CONCATENATE(IF(VLOOKUP(AH280,NP,23,FALSE)="","",IF(VLOOKUP(AH280,NP,12,FALSE)=1,VLOOKUP(AH280,NP,23,FALSE),-VLOOKUP(AH280,NP,23,FALSE))),IF(VLOOKUP(AH280,NP,24,FALSE)="","",CONCATENATE(" / ",IF(VLOOKUP(AH280,NP,12,FALSE)=1,VLOOKUP(AH280,NP,24,FALSE),-VLOOKUP(AH280,NP,24,FALSE)))),IF(VLOOKUP(AH280,NP,25,FALSE)="","",CONCATENATE(" / ",IF(VLOOKUP(AH280,NP,12,FALSE)=1,VLOOKUP(AH280,NP,25,FALSE),-VLOOKUP(AH280,NP,25,FALSE)))),IF(VLOOKUP(AH280,NP,26,FALSE)="","",CONCATENATE(" / ",IF(VLOOKUP(AH280,NP,12,FALSE)=1,VLOOKUP(AH280,NP,26,FALSE),-VLOOKUP(AH280,NP,26,FALSE)))),IF(VLOOKUP(AH280,NP,27,FALSE)="","",CONCATENATE(" / ",IF(VLOOKUP(AH280,NP,12,FALSE)=1,VLOOKUP(AH280,NP,27,FALSE),-VLOOKUP(AH280,NP,27,FALSE)))),IF(VLOOKUP(AH280,NP,28)="","",CONCATENATE(" / ",IF(VLOOKUP(AH280,NP,12)=1,VLOOKUP(AH280,NP,28),-VLOOKUP(AH280,NP,28)))),IF(VLOOKUP(AH280,NP,29)="","",CONCATENATE(" / ",IF(VLOOKUP(AH280,NP,12)=1,VLOOKUP(AH280,NP,29),-VLOOKUP(AH280,NP,29))))))</f>
        <v>#N/A</v>
      </c>
      <c r="AR282" s="130"/>
      <c r="AS282" s="130"/>
      <c r="AT282" s="130"/>
      <c r="AU282" s="130"/>
      <c r="AV282" s="130"/>
      <c r="AW282" s="130"/>
      <c r="AX282" s="157"/>
    </row>
    <row r="283" spans="1:50" ht="12" customHeight="1" x14ac:dyDescent="0.35">
      <c r="A283" s="37"/>
      <c r="I283" s="32"/>
      <c r="K283" s="154"/>
      <c r="L283" s="52"/>
      <c r="M283" s="178"/>
      <c r="N283" s="52"/>
      <c r="O283" s="52"/>
      <c r="P283" s="178"/>
      <c r="R283" s="119"/>
      <c r="S283" s="120"/>
      <c r="T283" s="121"/>
      <c r="U283" s="202"/>
      <c r="V283" s="121"/>
      <c r="W283" s="121"/>
      <c r="X283" s="202"/>
      <c r="Y283" s="122"/>
      <c r="Z283" s="27">
        <v>72</v>
      </c>
      <c r="AA283" s="55" t="s">
        <v>90</v>
      </c>
      <c r="AB283" s="55"/>
      <c r="AC283" s="184" t="e">
        <f>IF(VLOOKUP(Z283,NP,32,FALSE)="","",IF(VLOOKUP(Z283,NP,32,FALSE)=0,"",VLOOKUP(Z283,NP,32,FALSE)))</f>
        <v>#N/A</v>
      </c>
      <c r="AD283" s="56" t="e">
        <f>IF(VLOOKUP(Z283,NP,33,FALSE)="","",IF(VLOOKUP(Z283,NP,34,FALSE)=2,"",VLOOKUP(Z283,NP,34,FALSE)))</f>
        <v>#N/A</v>
      </c>
      <c r="AE283" s="56"/>
      <c r="AF283" s="180" t="e">
        <f>IF(VLOOKUP(Z283,NP,33,FALSE)="","",IF(VLOOKUP(Z283,NP,33,FALSE)=0,"",VLOOKUP(Z283,NP,33,FALSE)))</f>
        <v>#N/A</v>
      </c>
      <c r="AG283" s="57"/>
      <c r="AH283" s="58" t="e">
        <f>IF(VLOOKUP(AH280,NP,14,FALSE)=0,"",VLOOKUP(AH280,NP,14,FALSE))</f>
        <v>#N/A</v>
      </c>
      <c r="AI283" s="44" t="e">
        <f>IF(AH283="","",CONCATENATE(VLOOKUP(AH280,NP,15,FALSE),"  ",VLOOKUP(AH280,NP,16,FALSE)))</f>
        <v>#N/A</v>
      </c>
      <c r="AJ283" s="44"/>
      <c r="AK283" s="170"/>
      <c r="AL283" s="44"/>
      <c r="AM283" s="44"/>
      <c r="AN283" s="170"/>
      <c r="AO283" s="44"/>
      <c r="AP283" s="60"/>
      <c r="AQ283" s="46"/>
      <c r="AR283" s="46"/>
      <c r="AS283" s="46"/>
      <c r="AT283" s="46"/>
      <c r="AU283" s="46"/>
      <c r="AV283" s="46"/>
      <c r="AW283" s="69"/>
      <c r="AX283" s="157"/>
    </row>
    <row r="284" spans="1:50" ht="12" customHeight="1" x14ac:dyDescent="0.35">
      <c r="A284" s="37"/>
      <c r="I284" s="32"/>
      <c r="K284" s="154"/>
      <c r="L284" s="52"/>
      <c r="M284" s="178"/>
      <c r="N284" s="52"/>
      <c r="O284" s="52"/>
      <c r="P284" s="178"/>
      <c r="R284" s="119"/>
      <c r="S284" s="120"/>
      <c r="T284" s="121"/>
      <c r="U284" s="202"/>
      <c r="V284" s="121"/>
      <c r="W284" s="121"/>
      <c r="X284" s="202"/>
      <c r="Y284" s="122"/>
      <c r="Z284" s="46"/>
      <c r="AA284" s="46"/>
      <c r="AB284" s="46"/>
      <c r="AC284" s="177"/>
      <c r="AD284" s="46"/>
      <c r="AE284" s="46"/>
      <c r="AF284" s="177"/>
      <c r="AG284" s="69"/>
      <c r="AH284" s="169">
        <v>22</v>
      </c>
      <c r="AI284" s="137" t="e">
        <f>IF(AH283="","",CONCATENATE(VLOOKUP(AH280,NP,18,FALSE)," pts - ",VLOOKUP(AH280,NP,21,FALSE)))</f>
        <v>#N/A</v>
      </c>
      <c r="AJ284" s="137"/>
      <c r="AK284" s="181"/>
      <c r="AL284" s="137"/>
      <c r="AM284" s="137"/>
      <c r="AN284" s="181"/>
      <c r="AO284" s="137"/>
      <c r="AP284" s="31"/>
      <c r="AQ284" s="46"/>
      <c r="AR284" s="46"/>
      <c r="AS284" s="46"/>
      <c r="AT284" s="46"/>
      <c r="AU284" s="46"/>
      <c r="AV284" s="46"/>
      <c r="AW284" s="42"/>
      <c r="AX284" s="157"/>
    </row>
    <row r="285" spans="1:50" ht="12" customHeight="1" x14ac:dyDescent="0.35">
      <c r="A285" s="37"/>
      <c r="I285" s="32"/>
      <c r="K285" s="154"/>
      <c r="L285" s="52"/>
      <c r="M285" s="178"/>
      <c r="N285" s="52"/>
      <c r="O285" s="52"/>
      <c r="P285" s="178"/>
      <c r="R285" s="119"/>
      <c r="S285" s="124"/>
      <c r="T285" s="125"/>
      <c r="U285" s="203"/>
      <c r="V285" s="125"/>
      <c r="W285" s="125"/>
      <c r="X285" s="203"/>
      <c r="Y285" s="168">
        <v>23</v>
      </c>
      <c r="Z285" s="43" t="e">
        <f>IF(AND(VLOOKUP(R250,NP,12,FALSE)=0,VLOOKUP(R250,NP,22,FALSE)=0),"",IF(VLOOKUP(R250,NP,12,FALSE)=0,VLOOKUP(R250,NP,4,FALSE),IF(VLOOKUP(R250,NP,22,FALSE)=0,VLOOKUP(R250,NP,14,FALSE),"")))</f>
        <v>#N/A</v>
      </c>
      <c r="AA285" s="44" t="e">
        <f>IF(Z285="","",IF(VLOOKUP(R250,NP,12,FALSE)=0,CONCATENATE(VLOOKUP(R250,NP,5,FALSE),"  ",VLOOKUP(R250,NP,6,FALSE)),IF(VLOOKUP(R250,NP,22,FALSE)=0,CONCATENATE(VLOOKUP(R250,NP,15,FALSE),"  ",VLOOKUP(R250,NP,16,FALSE)),"")))</f>
        <v>#N/A</v>
      </c>
      <c r="AB285" s="44"/>
      <c r="AC285" s="170"/>
      <c r="AD285" s="44"/>
      <c r="AE285" s="44"/>
      <c r="AF285" s="170"/>
      <c r="AG285" s="44"/>
      <c r="AH285" s="60"/>
      <c r="AI285" s="130" t="e">
        <f>IF(AH283="","",CONCATENATE(IF(VLOOKUP(Z283,NP,23,FALSE)="","",IF(VLOOKUP(Z283,NP,12,FALSE)=1,VLOOKUP(Z283,NP,23,FALSE),-VLOOKUP(Z283,NP,23,FALSE))),IF(VLOOKUP(Z283,NP,24,FALSE)="","",CONCATENATE(" / ",IF(VLOOKUP(Z283,NP,12,FALSE)=1,VLOOKUP(Z283,NP,24,FALSE),-VLOOKUP(Z283,NP,24,FALSE)))),IF(VLOOKUP(Z283,NP,25,FALSE)="","",CONCATENATE(" / ",IF(VLOOKUP(Z283,NP,12,FALSE)=1,VLOOKUP(Z283,NP,25,FALSE),-VLOOKUP(Z283,NP,25,FALSE)))),IF(VLOOKUP(Z283,NP,26,FALSE)="","",CONCATENATE(" / ",IF(VLOOKUP(Z283,NP,12,FALSE)=1,VLOOKUP(Z283,NP,26,FALSE),-VLOOKUP(Z283,NP,26,FALSE)))),IF(VLOOKUP(Z283,NP,27,FALSE)="","",CONCATENATE(" / ",IF(VLOOKUP(Z283,NP,12,FALSE)=1,VLOOKUP(Z283,NP,27,FALSE),-VLOOKUP(Z283,NP,27,FALSE)))),IF(VLOOKUP(Z283,NP,28)="","",CONCATENATE(" / ",IF(VLOOKUP(Z283,NP,12)=1,VLOOKUP(Z283,NP,28),-VLOOKUP(Z283,NP,28)))),IF(VLOOKUP(Z283,NP,29)="","",CONCATENATE(" / ",IF(VLOOKUP(Z283,NP,12)=1,VLOOKUP(Z283,NP,29),-VLOOKUP(Z283,NP,29))))))</f>
        <v>#N/A</v>
      </c>
      <c r="AJ285" s="130"/>
      <c r="AK285" s="179"/>
      <c r="AL285" s="130"/>
      <c r="AM285" s="130"/>
      <c r="AN285" s="179"/>
      <c r="AO285" s="130"/>
      <c r="AP285" s="43" t="e">
        <f>IF(AND(VLOOKUP(AH280,NP,12,FALSE)=0,VLOOKUP(AH280,NP,22,FALSE)=0),"",IF(VLOOKUP(AH280,NP,12,FALSE)=0,VLOOKUP(AH280,NP,4,FALSE),IF(VLOOKUP(AH280,NP,22,FALSE)=0,VLOOKUP(AH280,NP,14,FALSE),"")))</f>
        <v>#N/A</v>
      </c>
      <c r="AQ285" s="44" t="e">
        <f>IF(AP285="","",IF(VLOOKUP(AH280,NP,12,FALSE)=0,CONCATENATE(VLOOKUP(AH280,NP,5,FALSE),"  ",VLOOKUP(AH280,NP,6,FALSE)),IF(VLOOKUP(AH280,NP,22,FALSE)=0,CONCATENATE(VLOOKUP(AH280,NP,15,FALSE),"  ",VLOOKUP(AH280,NP,16,FALSE)),"")))</f>
        <v>#N/A</v>
      </c>
      <c r="AR285" s="44"/>
      <c r="AS285" s="44"/>
      <c r="AT285" s="44"/>
      <c r="AU285" s="44"/>
      <c r="AV285" s="44"/>
      <c r="AW285" s="44"/>
      <c r="AX285" s="50" t="s">
        <v>38</v>
      </c>
    </row>
    <row r="286" spans="1:50" ht="12" customHeight="1" x14ac:dyDescent="0.35">
      <c r="A286" s="37"/>
      <c r="K286" s="154"/>
      <c r="S286" s="122"/>
      <c r="T286" s="122"/>
      <c r="U286" s="185"/>
      <c r="V286" s="122"/>
      <c r="W286" s="122"/>
      <c r="X286" s="185"/>
      <c r="Y286" s="122"/>
      <c r="Z286" s="69"/>
      <c r="AA286" s="130" t="e">
        <f>IF(Z285="","",IF(VLOOKUP(R250,NP,12,FALSE)=0,CONCATENATE(VLOOKUP(R250,NP,8,FALSE)," pts - ",VLOOKUP(R250,NP,11,FALSE)),IF(VLOOKUP(R250,NP,22,FALSE)=0,CONCATENATE(VLOOKUP(R250,NP,18,FALSE)," pts - ",VLOOKUP(R250,NP,21,FALSE)),"")))</f>
        <v>#N/A</v>
      </c>
      <c r="AB286" s="130"/>
      <c r="AC286" s="179"/>
      <c r="AD286" s="130"/>
      <c r="AE286" s="130"/>
      <c r="AF286" s="179"/>
      <c r="AG286" s="130"/>
      <c r="AH286" s="119"/>
      <c r="AI286" s="122"/>
      <c r="AJ286" s="122"/>
      <c r="AK286" s="185"/>
      <c r="AL286" s="122"/>
      <c r="AM286" s="122"/>
      <c r="AN286" s="185"/>
      <c r="AO286" s="122"/>
      <c r="AP286" s="69"/>
      <c r="AQ286" s="130" t="e">
        <f>IF(AP285="","",IF(VLOOKUP(AH280,NP,12,FALSE)=0,CONCATENATE(VLOOKUP(AH280,NP,8,FALSE)," pts - ",VLOOKUP(AH280,NP,11,FALSE)),IF(VLOOKUP(AH280,NP,22,FALSE)=0,CONCATENATE(VLOOKUP(AH280,NP,18,FALSE)," pts - ",VLOOKUP(AH280,NP,21,FALSE)),"")))</f>
        <v>#N/A</v>
      </c>
      <c r="AR286" s="130"/>
      <c r="AS286" s="130"/>
      <c r="AT286" s="130"/>
      <c r="AU286" s="130"/>
      <c r="AV286" s="130"/>
      <c r="AW286" s="130"/>
      <c r="AX286" s="157"/>
    </row>
    <row r="287" spans="1:50" ht="12" customHeight="1" thickBot="1" x14ac:dyDescent="0.4">
      <c r="A287" s="37"/>
      <c r="K287" s="154"/>
      <c r="S287" s="122"/>
      <c r="T287" s="122"/>
      <c r="U287" s="185"/>
      <c r="V287" s="122"/>
      <c r="W287" s="122"/>
      <c r="X287" s="185"/>
      <c r="Y287" s="122"/>
      <c r="Z287" s="119"/>
      <c r="AA287" s="120"/>
      <c r="AB287" s="121"/>
      <c r="AC287" s="202"/>
      <c r="AD287" s="121"/>
      <c r="AE287" s="121"/>
      <c r="AF287" s="202"/>
      <c r="AG287" s="122"/>
      <c r="AH287" s="91"/>
      <c r="AI287" s="117"/>
      <c r="AJ287" s="117"/>
      <c r="AK287" s="117"/>
      <c r="AL287" s="117"/>
      <c r="AM287" s="117"/>
      <c r="AN287" s="117"/>
      <c r="AO287" s="118"/>
      <c r="AP287" s="119"/>
      <c r="AQ287" s="122"/>
      <c r="AR287" s="122"/>
      <c r="AS287" s="122"/>
      <c r="AT287" s="122"/>
      <c r="AU287" s="122"/>
      <c r="AV287" s="122"/>
      <c r="AW287" s="122"/>
      <c r="AX287" s="157"/>
    </row>
    <row r="288" spans="1:50" ht="12" customHeight="1" x14ac:dyDescent="0.35">
      <c r="A288" s="37"/>
      <c r="B288" s="78"/>
      <c r="C288" s="12"/>
      <c r="D288" s="13"/>
      <c r="E288" s="193"/>
      <c r="F288" s="13"/>
      <c r="G288" s="13"/>
      <c r="H288" s="193"/>
      <c r="I288" s="12"/>
      <c r="J288" s="13"/>
      <c r="K288" s="13"/>
      <c r="L288" s="13"/>
      <c r="M288" s="207"/>
      <c r="N288" s="14"/>
      <c r="O288" s="14"/>
      <c r="P288" s="207"/>
      <c r="Q288" s="15"/>
      <c r="S288" s="122"/>
      <c r="T288" s="122"/>
      <c r="U288" s="185"/>
      <c r="V288" s="122"/>
      <c r="W288" s="122"/>
      <c r="X288" s="185"/>
      <c r="Y288" s="122"/>
      <c r="Z288" s="119"/>
      <c r="AA288" s="120"/>
      <c r="AB288" s="121"/>
      <c r="AC288" s="202"/>
      <c r="AD288" s="121"/>
      <c r="AE288" s="121"/>
      <c r="AF288" s="202"/>
      <c r="AG288" s="122"/>
      <c r="AH288" s="96"/>
      <c r="AI288" s="96"/>
      <c r="AJ288" s="96"/>
      <c r="AK288" s="96"/>
      <c r="AL288" s="96"/>
      <c r="AM288" s="96"/>
      <c r="AN288" s="96"/>
      <c r="AO288" s="96"/>
      <c r="AP288" s="119"/>
      <c r="AQ288" s="122"/>
      <c r="AR288" s="122"/>
      <c r="AS288" s="122"/>
      <c r="AT288" s="122"/>
      <c r="AU288" s="122"/>
      <c r="AV288" s="122"/>
      <c r="AW288" s="122"/>
      <c r="AX288" s="157"/>
    </row>
    <row r="289" spans="1:50" ht="12" customHeight="1" x14ac:dyDescent="0.35">
      <c r="A289" s="37"/>
      <c r="B289" s="79" t="s">
        <v>2</v>
      </c>
      <c r="C289" s="16"/>
      <c r="D289" s="17"/>
      <c r="E289" s="178"/>
      <c r="F289" s="420" t="str">
        <f>IF('Liste des parties'!$AH$3&lt;10000,Date,'Liste des parties'!$AH$3)</f>
        <v>14/11/2024</v>
      </c>
      <c r="G289" s="420"/>
      <c r="H289" s="420"/>
      <c r="I289" s="420"/>
      <c r="J289" s="420"/>
      <c r="K289" s="420"/>
      <c r="L289" s="420"/>
      <c r="M289" s="420"/>
      <c r="N289" s="420"/>
      <c r="O289" s="420"/>
      <c r="P289" s="420"/>
      <c r="Q289" s="421"/>
      <c r="S289" s="122"/>
      <c r="T289" s="122"/>
      <c r="U289" s="185"/>
      <c r="V289" s="122"/>
      <c r="W289" s="122"/>
      <c r="X289" s="185"/>
      <c r="Y289" s="122"/>
      <c r="Z289" s="119"/>
      <c r="AA289" s="120"/>
      <c r="AB289" s="121"/>
      <c r="AC289" s="202"/>
      <c r="AD289" s="121"/>
      <c r="AE289" s="121"/>
      <c r="AF289" s="202"/>
      <c r="AG289" s="122"/>
      <c r="AH289" s="100" t="s">
        <v>52</v>
      </c>
      <c r="AI289" s="100"/>
      <c r="AJ289" s="100"/>
      <c r="AK289" s="100"/>
      <c r="AL289" s="100"/>
      <c r="AM289" s="100"/>
      <c r="AN289" s="100"/>
      <c r="AO289" s="100"/>
      <c r="AP289" s="119"/>
      <c r="AQ289" s="122"/>
      <c r="AR289" s="122"/>
      <c r="AS289" s="122"/>
      <c r="AT289" s="122"/>
      <c r="AU289" s="122"/>
      <c r="AV289" s="122"/>
      <c r="AW289" s="122"/>
      <c r="AX289" s="157"/>
    </row>
    <row r="290" spans="1:50" ht="12" customHeight="1" x14ac:dyDescent="0.35">
      <c r="A290" s="37"/>
      <c r="B290" s="80"/>
      <c r="C290" s="16"/>
      <c r="D290" s="17"/>
      <c r="E290" s="206"/>
      <c r="F290" s="18"/>
      <c r="G290" s="18"/>
      <c r="H290" s="206"/>
      <c r="I290" s="21"/>
      <c r="J290" s="81"/>
      <c r="K290" s="81"/>
      <c r="L290" s="81"/>
      <c r="M290" s="175"/>
      <c r="N290" s="20"/>
      <c r="O290" s="20"/>
      <c r="P290" s="175"/>
      <c r="Q290" s="19"/>
      <c r="S290" s="122"/>
      <c r="T290" s="122"/>
      <c r="U290" s="185"/>
      <c r="V290" s="122"/>
      <c r="W290" s="122"/>
      <c r="X290" s="185"/>
      <c r="Y290" s="122"/>
      <c r="Z290" s="119"/>
      <c r="AA290" s="120"/>
      <c r="AB290" s="121"/>
      <c r="AC290" s="202"/>
      <c r="AD290" s="121"/>
      <c r="AE290" s="121"/>
      <c r="AF290" s="202"/>
      <c r="AG290" s="122"/>
      <c r="AH290" s="119"/>
      <c r="AI290" s="122"/>
      <c r="AJ290" s="122"/>
      <c r="AK290" s="185"/>
      <c r="AL290" s="122"/>
      <c r="AM290" s="122"/>
      <c r="AN290" s="185"/>
      <c r="AO290" s="122"/>
      <c r="AP290" s="119"/>
      <c r="AQ290" s="122"/>
      <c r="AR290" s="122"/>
      <c r="AS290" s="122"/>
      <c r="AT290" s="122"/>
      <c r="AU290" s="122"/>
      <c r="AV290" s="122"/>
      <c r="AW290" s="122"/>
      <c r="AX290" s="157"/>
    </row>
    <row r="291" spans="1:50" ht="12" customHeight="1" x14ac:dyDescent="0.35">
      <c r="A291" s="37"/>
      <c r="B291" s="82" t="s">
        <v>99</v>
      </c>
      <c r="C291" s="16"/>
      <c r="D291" s="17"/>
      <c r="E291" s="206"/>
      <c r="F291" s="418" t="str">
        <f>'Liste des parties'!$AD$2</f>
        <v>SPIDD V2</v>
      </c>
      <c r="G291" s="418"/>
      <c r="H291" s="418"/>
      <c r="I291" s="418"/>
      <c r="J291" s="418"/>
      <c r="K291" s="418"/>
      <c r="L291" s="418"/>
      <c r="M291" s="418"/>
      <c r="N291" s="418"/>
      <c r="O291" s="418"/>
      <c r="P291" s="418"/>
      <c r="Q291" s="419"/>
      <c r="S291" s="122"/>
      <c r="T291" s="122"/>
      <c r="U291" s="185"/>
      <c r="V291" s="122"/>
      <c r="W291" s="122"/>
      <c r="X291" s="185"/>
      <c r="Y291" s="122"/>
      <c r="Z291" s="119"/>
      <c r="AA291" s="124"/>
      <c r="AB291" s="125"/>
      <c r="AC291" s="203"/>
      <c r="AD291" s="125"/>
      <c r="AE291" s="125"/>
      <c r="AF291" s="203"/>
      <c r="AG291" s="168">
        <v>24</v>
      </c>
      <c r="AH291" s="43" t="e">
        <f>IF(AND(VLOOKUP(Z277,NP,12,FALSE)=0,VLOOKUP(Z277,NP,22,FALSE)=0),"",IF(VLOOKUP(Z277,NP,12,FALSE)=0,VLOOKUP(Z277,NP,4,FALSE),IF(VLOOKUP(Z277,NP,22,FALSE)=0,VLOOKUP(Z277,NP,14,FALSE),"")))</f>
        <v>#N/A</v>
      </c>
      <c r="AI291" s="44" t="e">
        <f>IF(AH291="","",IF(VLOOKUP(Z277,NP,12,FALSE)=0,CONCATENATE(VLOOKUP(Z277,NP,5,FALSE),"  ",VLOOKUP(Z277,NP,6,FALSE)),IF(VLOOKUP(Z277,NP,22,FALSE)=0,CONCATENATE(VLOOKUP(Z277,NP,15,FALSE),"  ",VLOOKUP(Z277,NP,16,FALSE)),"")))</f>
        <v>#N/A</v>
      </c>
      <c r="AJ291" s="44"/>
      <c r="AK291" s="170"/>
      <c r="AL291" s="44"/>
      <c r="AM291" s="44"/>
      <c r="AN291" s="170"/>
      <c r="AO291" s="44"/>
      <c r="AP291" s="31"/>
      <c r="AQ291" s="46"/>
      <c r="AR291" s="46"/>
      <c r="AS291" s="46"/>
      <c r="AT291" s="46"/>
      <c r="AU291" s="46"/>
      <c r="AV291" s="46"/>
      <c r="AW291" s="46"/>
      <c r="AX291" s="157"/>
    </row>
    <row r="292" spans="1:50" ht="12" customHeight="1" x14ac:dyDescent="0.35">
      <c r="A292" s="37"/>
      <c r="B292" s="79"/>
      <c r="C292" s="16"/>
      <c r="D292" s="17"/>
      <c r="E292" s="194"/>
      <c r="F292" s="17"/>
      <c r="G292" s="17"/>
      <c r="H292" s="194"/>
      <c r="I292" s="21"/>
      <c r="J292" s="17"/>
      <c r="K292" s="17"/>
      <c r="L292" s="17"/>
      <c r="M292" s="206"/>
      <c r="N292" s="18"/>
      <c r="O292" s="18"/>
      <c r="P292" s="206"/>
      <c r="Q292" s="19"/>
      <c r="S292" s="122"/>
      <c r="T292" s="122"/>
      <c r="U292" s="185"/>
      <c r="V292" s="122"/>
      <c r="W292" s="122"/>
      <c r="X292" s="185"/>
      <c r="Y292" s="122"/>
      <c r="Z292" s="119"/>
      <c r="AA292" s="120"/>
      <c r="AB292" s="121"/>
      <c r="AC292" s="202"/>
      <c r="AD292" s="121"/>
      <c r="AE292" s="121"/>
      <c r="AF292" s="202"/>
      <c r="AG292" s="122"/>
      <c r="AH292" s="69"/>
      <c r="AI292" s="130" t="e">
        <f>IF(AH291="","",IF(VLOOKUP(Z277,NP,12,FALSE)=0,CONCATENATE(VLOOKUP(Z277,NP,8,FALSE)," pts - ",VLOOKUP(Z277,NP,11,FALSE)),IF(VLOOKUP(Z277,NP,22,FALSE)=0,CONCATENATE(VLOOKUP(Z277,NP,18,FALSE)," pts - ",VLOOKUP(Z277,NP,21,FALSE)),"")))</f>
        <v>#N/A</v>
      </c>
      <c r="AJ292" s="130"/>
      <c r="AK292" s="179"/>
      <c r="AL292" s="130"/>
      <c r="AM292" s="130"/>
      <c r="AN292" s="179"/>
      <c r="AO292" s="130"/>
      <c r="AP292" s="60"/>
      <c r="AQ292" s="46"/>
      <c r="AR292" s="46"/>
      <c r="AS292" s="46"/>
      <c r="AT292" s="46"/>
      <c r="AU292" s="46"/>
      <c r="AV292" s="46"/>
      <c r="AW292" s="46"/>
      <c r="AX292" s="157"/>
    </row>
    <row r="293" spans="1:50" ht="12" customHeight="1" x14ac:dyDescent="0.35">
      <c r="A293" s="37"/>
      <c r="B293" s="79" t="s">
        <v>100</v>
      </c>
      <c r="C293" s="21"/>
      <c r="D293" s="81"/>
      <c r="E293" s="175"/>
      <c r="F293" s="422" t="str">
        <f>'Liste des parties'!$AE$2</f>
        <v>18_24G2I-24J-2 gr x 12-CI</v>
      </c>
      <c r="G293" s="422"/>
      <c r="H293" s="422"/>
      <c r="I293" s="422"/>
      <c r="J293" s="422"/>
      <c r="K293" s="422"/>
      <c r="L293" s="422"/>
      <c r="M293" s="422"/>
      <c r="N293" s="422"/>
      <c r="O293" s="422"/>
      <c r="P293" s="422"/>
      <c r="Q293" s="423"/>
      <c r="S293" s="122"/>
      <c r="T293" s="122"/>
      <c r="U293" s="185"/>
      <c r="V293" s="122"/>
      <c r="W293" s="122"/>
      <c r="X293" s="185"/>
      <c r="Y293" s="122"/>
      <c r="Z293" s="119"/>
      <c r="AA293" s="120"/>
      <c r="AB293" s="121"/>
      <c r="AC293" s="202"/>
      <c r="AD293" s="121"/>
      <c r="AE293" s="121"/>
      <c r="AF293" s="202"/>
      <c r="AG293" s="122"/>
      <c r="AH293" s="27">
        <v>64</v>
      </c>
      <c r="AI293" s="55" t="s">
        <v>90</v>
      </c>
      <c r="AJ293" s="55"/>
      <c r="AK293" s="184" t="e">
        <f>IF(VLOOKUP(AH293,NP,32,FALSE)="","",IF(VLOOKUP(AH293,NP,32,FALSE)=0,"",VLOOKUP(AH293,NP,32,FALSE)))</f>
        <v>#N/A</v>
      </c>
      <c r="AL293" s="56" t="e">
        <f>IF(VLOOKUP(AH293,NP,33,FALSE)="","",IF(VLOOKUP(AH293,NP,34,FALSE)=2,"",VLOOKUP(AH293,NP,34,FALSE)))</f>
        <v>#N/A</v>
      </c>
      <c r="AM293" s="56"/>
      <c r="AN293" s="180" t="e">
        <f>IF(VLOOKUP(AH293,NP,33,FALSE)="","",IF(VLOOKUP(AH293,NP,33,FALSE)=0,"",VLOOKUP(AH293,NP,33,FALSE)))</f>
        <v>#N/A</v>
      </c>
      <c r="AO293" s="57"/>
      <c r="AP293" s="58" t="e">
        <f>IF(VLOOKUP(AH293,NP,12,FALSE)=1,VLOOKUP(AH293,NP,4,FALSE),IF(VLOOKUP(AH293,NP,22,FALSE)=1,VLOOKUP(AH293,NP,14,FALSE),""))</f>
        <v>#N/A</v>
      </c>
      <c r="AQ293" s="44" t="e">
        <f>IF(AP293="","",IF(VLOOKUP(AH293,NP,12,FALSE)=1,CONCATENATE(VLOOKUP(AH293,NP,5,FALSE),"  ",VLOOKUP(AH293,NP,6,FALSE)),IF(VLOOKUP(AH293,NP,22,FALSE)=1,CONCATENATE(VLOOKUP(AH293,NP,15,FALSE),"  ",VLOOKUP(AH293,NP,16,FALSE)),"")))</f>
        <v>#N/A</v>
      </c>
      <c r="AR293" s="44"/>
      <c r="AS293" s="44"/>
      <c r="AT293" s="44"/>
      <c r="AU293" s="44"/>
      <c r="AV293" s="44"/>
      <c r="AW293" s="44"/>
      <c r="AX293" s="50" t="s">
        <v>39</v>
      </c>
    </row>
    <row r="294" spans="1:50" ht="12" customHeight="1" thickBot="1" x14ac:dyDescent="0.4">
      <c r="A294" s="37"/>
      <c r="B294" s="85"/>
      <c r="C294" s="22"/>
      <c r="D294" s="23"/>
      <c r="E294" s="195"/>
      <c r="F294" s="23"/>
      <c r="G294" s="23"/>
      <c r="H294" s="195"/>
      <c r="I294" s="22"/>
      <c r="J294" s="23"/>
      <c r="K294" s="23"/>
      <c r="L294" s="23"/>
      <c r="M294" s="208"/>
      <c r="N294" s="24"/>
      <c r="O294" s="24"/>
      <c r="P294" s="208"/>
      <c r="Q294" s="25"/>
      <c r="R294" s="119"/>
      <c r="S294" s="122"/>
      <c r="T294" s="122"/>
      <c r="U294" s="185"/>
      <c r="V294" s="122"/>
      <c r="W294" s="122"/>
      <c r="X294" s="185"/>
      <c r="Y294" s="122"/>
      <c r="Z294" s="119"/>
      <c r="AA294" s="120"/>
      <c r="AB294" s="121"/>
      <c r="AC294" s="202"/>
      <c r="AD294" s="121"/>
      <c r="AE294" s="121"/>
      <c r="AF294" s="202"/>
      <c r="AG294" s="122"/>
      <c r="AH294" s="46"/>
      <c r="AI294" s="46"/>
      <c r="AJ294" s="46"/>
      <c r="AK294" s="177"/>
      <c r="AL294" s="46"/>
      <c r="AM294" s="46"/>
      <c r="AN294" s="177"/>
      <c r="AO294" s="69"/>
      <c r="AP294" s="59"/>
      <c r="AQ294" s="130" t="e">
        <f>IF(AP293="","",IF(VLOOKUP(AH293,NP,12,FALSE)=1,CONCATENATE(VLOOKUP(AH293,NP,8,FALSE)," pts - ",VLOOKUP(AH293,NP,11,FALSE)),IF(VLOOKUP(AH293,NP,22,FALSE)=1,CONCATENATE(VLOOKUP(AH293,NP,18,FALSE)," pts - ",VLOOKUP(AH293,NP,21,FALSE)),"")))</f>
        <v>#N/A</v>
      </c>
      <c r="AR294" s="130"/>
      <c r="AS294" s="130"/>
      <c r="AT294" s="130"/>
      <c r="AU294" s="130"/>
      <c r="AV294" s="130"/>
      <c r="AW294" s="130"/>
      <c r="AX294" s="157"/>
    </row>
    <row r="295" spans="1:50" ht="12" customHeight="1" x14ac:dyDescent="0.35">
      <c r="A295" s="37"/>
      <c r="I295" s="32"/>
      <c r="K295" s="154"/>
      <c r="L295" s="52"/>
      <c r="M295" s="178"/>
      <c r="N295" s="52"/>
      <c r="O295" s="52"/>
      <c r="P295" s="178"/>
      <c r="R295" s="119"/>
      <c r="S295" s="122"/>
      <c r="T295" s="122"/>
      <c r="U295" s="185"/>
      <c r="V295" s="122"/>
      <c r="W295" s="122"/>
      <c r="X295" s="185"/>
      <c r="Y295" s="122"/>
      <c r="Z295" s="119"/>
      <c r="AA295" s="124"/>
      <c r="AB295" s="125"/>
      <c r="AC295" s="203"/>
      <c r="AD295" s="125"/>
      <c r="AE295" s="125"/>
      <c r="AF295" s="203"/>
      <c r="AG295" s="168">
        <v>21</v>
      </c>
      <c r="AH295" s="43" t="e">
        <f>IF(AND(VLOOKUP(Z283,NP,12,FALSE)=0,VLOOKUP(Z283,NP,22,FALSE)=0),"",IF(VLOOKUP(Z283,NP,12,FALSE)=0,VLOOKUP(Z283,NP,4,FALSE),IF(VLOOKUP(Z283,NP,22,FALSE)=0,VLOOKUP(Z283,NP,14,FALSE),"")))</f>
        <v>#N/A</v>
      </c>
      <c r="AI295" s="44" t="e">
        <f>IF(AH295="","",IF(VLOOKUP(Z283,NP,12,FALSE)=0,CONCATENATE(VLOOKUP(Z283,NP,5,FALSE),"  ",VLOOKUP(Z283,NP,6,FALSE)),IF(VLOOKUP(Z283,NP,22,FALSE)=0,CONCATENATE(VLOOKUP(Z283,NP,15,FALSE),"  ",VLOOKUP(Z283,NP,16,FALSE)),"")))</f>
        <v>#N/A</v>
      </c>
      <c r="AJ295" s="44"/>
      <c r="AK295" s="170"/>
      <c r="AL295" s="44"/>
      <c r="AM295" s="44"/>
      <c r="AN295" s="170"/>
      <c r="AO295" s="44"/>
      <c r="AP295" s="60"/>
      <c r="AQ295" s="130" t="e">
        <f>IF(AP293="","",CONCATENATE(IF(VLOOKUP(AH293,NP,23,FALSE)="","",IF(VLOOKUP(AH293,NP,12,FALSE)=1,VLOOKUP(AH293,NP,23,FALSE),-VLOOKUP(AH293,NP,23,FALSE))),IF(VLOOKUP(AH293,NP,24,FALSE)="","",CONCATENATE(" / ",IF(VLOOKUP(AH293,NP,12,FALSE)=1,VLOOKUP(AH293,NP,24,FALSE),-VLOOKUP(AH293,NP,24,FALSE)))),IF(VLOOKUP(AH293,NP,25,FALSE)="","",CONCATENATE(" / ",IF(VLOOKUP(AH293,NP,12,FALSE)=1,VLOOKUP(AH293,NP,25,FALSE),-VLOOKUP(AH293,NP,25,FALSE)))),IF(VLOOKUP(AH293,NP,26,FALSE)="","",CONCATENATE(" / ",IF(VLOOKUP(AH293,NP,12,FALSE)=1,VLOOKUP(AH293,NP,26,FALSE),-VLOOKUP(AH293,NP,26,FALSE)))),IF(VLOOKUP(AH293,NP,27,FALSE)="","",CONCATENATE(" / ",IF(VLOOKUP(AH293,NP,12,FALSE)=1,VLOOKUP(AH293,NP,27,FALSE),-VLOOKUP(AH293,NP,27,FALSE)))),IF(VLOOKUP(AH293,NP,28)="","",CONCATENATE(" / ",IF(VLOOKUP(AH293,NP,12)=1,VLOOKUP(AH293,NP,28),-VLOOKUP(AH293,NP,28)))),IF(VLOOKUP(AH293,NP,29)="","",CONCATENATE(" / ",IF(VLOOKUP(AH293,NP,12)=1,VLOOKUP(AH293,NP,29),-VLOOKUP(AH293,NP,29))))))</f>
        <v>#N/A</v>
      </c>
      <c r="AR295" s="130"/>
      <c r="AS295" s="130"/>
      <c r="AT295" s="130"/>
      <c r="AU295" s="130"/>
      <c r="AV295" s="130"/>
      <c r="AW295" s="130"/>
      <c r="AX295" s="157"/>
    </row>
    <row r="296" spans="1:50" ht="12" customHeight="1" x14ac:dyDescent="0.35">
      <c r="A296" s="37"/>
      <c r="I296" s="32"/>
      <c r="K296" s="154"/>
      <c r="L296" s="52"/>
      <c r="M296" s="178"/>
      <c r="N296" s="52"/>
      <c r="O296" s="52"/>
      <c r="P296" s="178"/>
      <c r="R296" s="119"/>
      <c r="S296" s="122"/>
      <c r="T296" s="122"/>
      <c r="U296" s="185"/>
      <c r="V296" s="122"/>
      <c r="W296" s="122"/>
      <c r="X296" s="185"/>
      <c r="Y296" s="122"/>
      <c r="Z296" s="119"/>
      <c r="AA296" s="122"/>
      <c r="AB296" s="122"/>
      <c r="AC296" s="185"/>
      <c r="AD296" s="122"/>
      <c r="AE296" s="122"/>
      <c r="AF296" s="185"/>
      <c r="AG296" s="122"/>
      <c r="AH296" s="69"/>
      <c r="AI296" s="130" t="e">
        <f>IF(AH295="","",IF(VLOOKUP(Z283,NP,12,FALSE)=0,CONCATENATE(VLOOKUP(Z283,NP,8,FALSE)," pts - ",VLOOKUP(Z283,NP,11,FALSE)),IF(VLOOKUP(Z283,NP,22,FALSE)=0,CONCATENATE(VLOOKUP(Z283,NP,18,FALSE)," pts - ",VLOOKUP(Z283,NP,21,FALSE)),"")))</f>
        <v>#N/A</v>
      </c>
      <c r="AJ296" s="130"/>
      <c r="AK296" s="179"/>
      <c r="AL296" s="130"/>
      <c r="AM296" s="130"/>
      <c r="AN296" s="179"/>
      <c r="AO296" s="130"/>
      <c r="AP296" s="114"/>
      <c r="AQ296" s="46"/>
      <c r="AR296" s="46"/>
      <c r="AS296" s="46"/>
      <c r="AT296" s="46"/>
      <c r="AU296" s="46"/>
      <c r="AV296" s="46"/>
      <c r="AW296" s="69"/>
      <c r="AX296" s="157"/>
    </row>
    <row r="297" spans="1:50" ht="12" customHeight="1" x14ac:dyDescent="0.35">
      <c r="A297" s="37"/>
      <c r="I297" s="32"/>
      <c r="K297" s="154"/>
      <c r="L297" s="52"/>
      <c r="M297" s="178"/>
      <c r="N297" s="52"/>
      <c r="O297" s="52"/>
      <c r="P297" s="178"/>
      <c r="R297" s="119"/>
      <c r="S297" s="122"/>
      <c r="T297" s="122"/>
      <c r="U297" s="185"/>
      <c r="V297" s="122"/>
      <c r="W297" s="122"/>
      <c r="X297" s="185"/>
      <c r="Y297" s="122"/>
      <c r="Z297" s="119"/>
      <c r="AA297" s="122"/>
      <c r="AB297" s="122"/>
      <c r="AC297" s="185"/>
      <c r="AD297" s="122"/>
      <c r="AE297" s="122"/>
      <c r="AF297" s="185"/>
      <c r="AG297" s="122"/>
      <c r="AH297" s="31"/>
      <c r="AI297" s="115"/>
      <c r="AJ297" s="116"/>
      <c r="AK297" s="176"/>
      <c r="AL297" s="116"/>
      <c r="AM297" s="116"/>
      <c r="AN297" s="176"/>
      <c r="AO297" s="113"/>
      <c r="AP297" s="43" t="e">
        <f>IF(AND(VLOOKUP(AH293,NP,12,FALSE)=0,VLOOKUP(AH293,NP,22,FALSE)=0),"",IF(VLOOKUP(AH293,NP,12,FALSE)=0,VLOOKUP(AH293,NP,4,FALSE),IF(VLOOKUP(AH293,NP,22,FALSE)=0,VLOOKUP(AH293,NP,14,FALSE),"")))</f>
        <v>#N/A</v>
      </c>
      <c r="AQ297" s="44" t="e">
        <f>IF(AP297="","",IF(VLOOKUP(AH293,NP,12,FALSE)=0,CONCATENATE(VLOOKUP(AH293,NP,5,FALSE),"  ",VLOOKUP(AH293,NP,6,FALSE)),IF(VLOOKUP(AH293,NP,22,FALSE)=0,CONCATENATE(VLOOKUP(AH293,NP,15,FALSE),"  ",VLOOKUP(AH293,NP,16,FALSE)),"")))</f>
        <v>#N/A</v>
      </c>
      <c r="AR297" s="44"/>
      <c r="AS297" s="44"/>
      <c r="AT297" s="44"/>
      <c r="AU297" s="44"/>
      <c r="AV297" s="44"/>
      <c r="AW297" s="44"/>
      <c r="AX297" s="50" t="s">
        <v>40</v>
      </c>
    </row>
    <row r="298" spans="1:50" ht="12" customHeight="1" x14ac:dyDescent="0.35">
      <c r="A298" s="37"/>
      <c r="I298" s="32"/>
      <c r="K298" s="154"/>
      <c r="L298" s="52"/>
      <c r="M298" s="178"/>
      <c r="N298" s="52"/>
      <c r="O298" s="52"/>
      <c r="P298" s="178"/>
      <c r="R298" s="119"/>
      <c r="S298" s="122"/>
      <c r="T298" s="122"/>
      <c r="U298" s="185"/>
      <c r="V298" s="122"/>
      <c r="W298" s="122"/>
      <c r="X298" s="185"/>
      <c r="Y298" s="122"/>
      <c r="Z298" s="45"/>
      <c r="AA298" s="45"/>
      <c r="AB298" s="45"/>
      <c r="AC298" s="87"/>
      <c r="AD298" s="45"/>
      <c r="AE298" s="45"/>
      <c r="AF298" s="87"/>
      <c r="AG298" s="45"/>
      <c r="AH298" s="31"/>
      <c r="AI298" s="66"/>
      <c r="AJ298" s="66"/>
      <c r="AK298" s="182"/>
      <c r="AL298" s="66"/>
      <c r="AM298" s="66"/>
      <c r="AN298" s="182"/>
      <c r="AO298" s="46"/>
      <c r="AP298" s="69"/>
      <c r="AQ298" s="130" t="e">
        <f>IF(AP297="","",IF(VLOOKUP(AH293,NP,12,FALSE)=0,CONCATENATE(VLOOKUP(AH293,NP,8,FALSE)," pts - ",VLOOKUP(AH293,NP,11,FALSE)),IF(VLOOKUP(AH293,NP,22,FALSE)=0,CONCATENATE(VLOOKUP(AH293,NP,18,FALSE)," pts - ",VLOOKUP(AH293,NP,21,FALSE)),"")))</f>
        <v>#N/A</v>
      </c>
      <c r="AR298" s="130"/>
      <c r="AS298" s="130"/>
      <c r="AT298" s="130"/>
      <c r="AU298" s="130"/>
      <c r="AV298" s="130"/>
      <c r="AW298" s="130"/>
      <c r="AX298" s="157"/>
    </row>
    <row r="299" spans="1:50" ht="12" customHeight="1" x14ac:dyDescent="0.25">
      <c r="A299" s="37"/>
      <c r="I299" s="32"/>
      <c r="K299" s="154"/>
      <c r="L299" s="52"/>
      <c r="M299" s="178"/>
      <c r="N299" s="52"/>
      <c r="O299" s="52"/>
      <c r="P299" s="178"/>
      <c r="R299" s="91"/>
      <c r="S299" s="117"/>
      <c r="T299" s="117"/>
      <c r="U299" s="117"/>
      <c r="V299" s="117"/>
      <c r="W299" s="117"/>
      <c r="X299" s="117"/>
      <c r="Y299" s="118"/>
      <c r="Z299" s="91"/>
      <c r="AA299" s="117"/>
      <c r="AB299" s="117"/>
      <c r="AC299" s="117"/>
      <c r="AD299" s="117"/>
      <c r="AE299" s="117"/>
      <c r="AF299" s="117"/>
      <c r="AG299" s="118"/>
      <c r="AH299" s="91"/>
      <c r="AI299" s="117"/>
      <c r="AJ299" s="117"/>
      <c r="AK299" s="117"/>
      <c r="AL299" s="117"/>
      <c r="AM299" s="117"/>
      <c r="AN299" s="117"/>
      <c r="AO299" s="118"/>
      <c r="AP299" s="45"/>
      <c r="AQ299" s="45"/>
      <c r="AR299" s="45"/>
      <c r="AS299" s="45"/>
      <c r="AT299" s="45"/>
      <c r="AU299" s="45"/>
      <c r="AV299" s="45"/>
      <c r="AW299" s="52"/>
      <c r="AX299" s="158"/>
    </row>
    <row r="300" spans="1:50" ht="12" customHeight="1" x14ac:dyDescent="0.25">
      <c r="A300" s="37"/>
      <c r="I300" s="32"/>
      <c r="K300" s="154"/>
      <c r="L300" s="52"/>
      <c r="M300" s="178"/>
      <c r="N300" s="52"/>
      <c r="O300" s="52"/>
      <c r="P300" s="178"/>
      <c r="R300" s="96"/>
      <c r="S300" s="96"/>
      <c r="T300" s="96"/>
      <c r="U300" s="96"/>
      <c r="V300" s="96"/>
      <c r="W300" s="96"/>
      <c r="X300" s="96"/>
      <c r="Y300" s="96"/>
      <c r="Z300" s="96"/>
      <c r="AA300" s="96"/>
      <c r="AB300" s="96"/>
      <c r="AC300" s="96"/>
      <c r="AD300" s="96"/>
      <c r="AE300" s="96"/>
      <c r="AF300" s="96"/>
      <c r="AG300" s="96"/>
      <c r="AH300" s="96"/>
      <c r="AI300" s="96"/>
      <c r="AJ300" s="96"/>
      <c r="AK300" s="96"/>
      <c r="AL300" s="96"/>
      <c r="AM300" s="96"/>
      <c r="AN300" s="96"/>
      <c r="AO300" s="96"/>
      <c r="AP300" s="45"/>
      <c r="AQ300" s="45"/>
      <c r="AR300" s="45"/>
      <c r="AS300" s="45"/>
      <c r="AT300" s="45"/>
      <c r="AU300" s="45"/>
      <c r="AV300" s="45"/>
      <c r="AW300" s="52"/>
      <c r="AX300" s="158"/>
    </row>
    <row r="301" spans="1:50" ht="12" customHeight="1" x14ac:dyDescent="0.25">
      <c r="A301" s="37"/>
      <c r="I301" s="32"/>
      <c r="K301" s="154"/>
      <c r="L301" s="52"/>
      <c r="M301" s="178"/>
      <c r="N301" s="52"/>
      <c r="O301" s="52"/>
      <c r="P301" s="178"/>
      <c r="R301" s="100" t="s">
        <v>53</v>
      </c>
      <c r="S301" s="100"/>
      <c r="T301" s="100"/>
      <c r="U301" s="100"/>
      <c r="V301" s="100"/>
      <c r="W301" s="100"/>
      <c r="X301" s="100"/>
      <c r="Y301" s="100"/>
      <c r="Z301" s="100" t="s">
        <v>54</v>
      </c>
      <c r="AA301" s="100"/>
      <c r="AB301" s="100"/>
      <c r="AC301" s="100"/>
      <c r="AD301" s="100"/>
      <c r="AE301" s="100"/>
      <c r="AF301" s="100"/>
      <c r="AG301" s="100"/>
      <c r="AH301" s="100" t="s">
        <v>55</v>
      </c>
      <c r="AI301" s="100"/>
      <c r="AJ301" s="100"/>
      <c r="AK301" s="100"/>
      <c r="AL301" s="100"/>
      <c r="AM301" s="100"/>
      <c r="AN301" s="100"/>
      <c r="AO301" s="100"/>
      <c r="AP301" s="45"/>
      <c r="AQ301" s="45"/>
      <c r="AR301" s="45"/>
      <c r="AS301" s="45"/>
      <c r="AT301" s="45"/>
      <c r="AU301" s="45"/>
      <c r="AV301" s="45"/>
      <c r="AW301" s="52"/>
      <c r="AX301" s="158"/>
    </row>
    <row r="302" spans="1:50" ht="12" customHeight="1" x14ac:dyDescent="0.25">
      <c r="A302" s="37"/>
      <c r="I302" s="32"/>
      <c r="K302" s="154"/>
      <c r="L302" s="52"/>
      <c r="M302" s="178"/>
      <c r="N302" s="52"/>
      <c r="O302" s="52"/>
      <c r="P302" s="178"/>
      <c r="R302" s="126"/>
      <c r="S302" s="126"/>
      <c r="T302" s="126"/>
      <c r="U302" s="126"/>
      <c r="V302" s="126"/>
      <c r="W302" s="126"/>
      <c r="X302" s="126"/>
      <c r="Y302" s="126"/>
      <c r="Z302" s="126"/>
      <c r="AA302" s="126"/>
      <c r="AB302" s="126"/>
      <c r="AC302" s="126"/>
      <c r="AD302" s="126"/>
      <c r="AE302" s="126"/>
      <c r="AF302" s="126"/>
      <c r="AG302" s="126"/>
      <c r="AH302" s="45"/>
      <c r="AI302" s="45"/>
      <c r="AJ302" s="45"/>
      <c r="AK302" s="87"/>
      <c r="AL302" s="45"/>
      <c r="AM302" s="45"/>
      <c r="AN302" s="87"/>
      <c r="AO302" s="45"/>
      <c r="AP302" s="45"/>
      <c r="AX302" s="37"/>
    </row>
    <row r="303" spans="1:50" ht="12" customHeight="1" x14ac:dyDescent="0.25">
      <c r="A303" s="37"/>
      <c r="I303" s="32"/>
      <c r="K303" s="155"/>
      <c r="L303" s="156"/>
      <c r="M303" s="159"/>
      <c r="N303" s="156"/>
      <c r="O303" s="156"/>
      <c r="P303" s="159"/>
      <c r="Q303" s="168">
        <v>32</v>
      </c>
      <c r="R303" s="43" t="e">
        <f>IF(AND(VLOOKUP(J211,NP,12,FALSE)=0,VLOOKUP(J211,NP,22,FALSE)=0),"",IF(VLOOKUP(J211,NP,12,FALSE)=0,VLOOKUP(J211,NP,4,FALSE),IF(VLOOKUP(J211,NP,22,FALSE)=0,VLOOKUP(J211,NP,14,FALSE),"")))</f>
        <v>#N/A</v>
      </c>
      <c r="S303" s="44" t="e">
        <f>IF(R303="","",IF(VLOOKUP(J211,NP,12,FALSE)=0,CONCATENATE(VLOOKUP(J211,NP,5,FALSE),"  ",VLOOKUP(J211,NP,6,FALSE)),IF(VLOOKUP(J211,NP,22,FALSE)=0,CONCATENATE(VLOOKUP(J211,NP,15,FALSE),"  ",VLOOKUP(J211,NP,16,FALSE)),"")))</f>
        <v>#N/A</v>
      </c>
      <c r="T303" s="44"/>
      <c r="U303" s="170"/>
      <c r="V303" s="44"/>
      <c r="W303" s="44"/>
      <c r="X303" s="170"/>
      <c r="Y303" s="44"/>
      <c r="Z303" s="31"/>
      <c r="AA303" s="46"/>
      <c r="AB303" s="46"/>
      <c r="AC303" s="177"/>
      <c r="AD303" s="46"/>
      <c r="AE303" s="46"/>
      <c r="AF303" s="177"/>
      <c r="AG303" s="46"/>
      <c r="AH303" s="31"/>
      <c r="AI303" s="46"/>
      <c r="AJ303" s="46"/>
      <c r="AK303" s="177"/>
      <c r="AL303" s="46"/>
      <c r="AM303" s="46"/>
      <c r="AN303" s="177"/>
      <c r="AO303" s="46"/>
      <c r="AP303" s="45"/>
      <c r="AX303" s="37"/>
    </row>
    <row r="304" spans="1:50" ht="12" customHeight="1" x14ac:dyDescent="0.25">
      <c r="A304" s="37"/>
      <c r="I304" s="32"/>
      <c r="K304" s="154"/>
      <c r="L304" s="52"/>
      <c r="M304" s="178"/>
      <c r="N304" s="52"/>
      <c r="O304" s="52"/>
      <c r="P304" s="178"/>
      <c r="R304" s="69"/>
      <c r="S304" s="130" t="e">
        <f>IF(R303="","",IF(VLOOKUP(J211,NP,12,FALSE)=0,CONCATENATE(VLOOKUP(J211,NP,8,FALSE)," pts - ",VLOOKUP(J211,NP,11,FALSE)),IF(VLOOKUP(J211,NP,22,FALSE)=0,CONCATENATE(VLOOKUP(J211,NP,18,FALSE)," pts - ",VLOOKUP(J211,NP,21,FALSE)),"")))</f>
        <v>#N/A</v>
      </c>
      <c r="T304" s="130"/>
      <c r="U304" s="179"/>
      <c r="V304" s="130"/>
      <c r="W304" s="130"/>
      <c r="X304" s="179"/>
      <c r="Y304" s="130"/>
      <c r="Z304" s="169">
        <v>25</v>
      </c>
      <c r="AA304" s="2"/>
      <c r="AB304" s="7"/>
      <c r="AC304" s="183"/>
      <c r="AD304" s="7"/>
      <c r="AE304" s="7"/>
      <c r="AF304" s="183"/>
      <c r="AG304" s="8"/>
      <c r="AH304" s="31"/>
      <c r="AI304" s="46"/>
      <c r="AJ304" s="46"/>
      <c r="AK304" s="177"/>
      <c r="AL304" s="46"/>
      <c r="AM304" s="46"/>
      <c r="AN304" s="177"/>
      <c r="AO304" s="46"/>
      <c r="AP304" s="45"/>
      <c r="AX304" s="37"/>
    </row>
    <row r="305" spans="1:50" ht="12" customHeight="1" x14ac:dyDescent="0.25">
      <c r="A305" s="37"/>
      <c r="I305" s="32"/>
      <c r="K305" s="154"/>
      <c r="L305" s="52"/>
      <c r="M305" s="178"/>
      <c r="N305" s="52"/>
      <c r="O305" s="52"/>
      <c r="P305" s="178"/>
      <c r="R305" s="27">
        <v>57</v>
      </c>
      <c r="S305" s="55" t="s">
        <v>90</v>
      </c>
      <c r="T305" s="55"/>
      <c r="U305" s="184" t="e">
        <f>IF(VLOOKUP(R305,NP,32,FALSE)="","",IF(VLOOKUP(R305,NP,32,FALSE)=0,"",VLOOKUP(R305,NP,32,FALSE)))</f>
        <v>#N/A</v>
      </c>
      <c r="V305" s="56" t="e">
        <f>IF(VLOOKUP(R305,NP,33,FALSE)="","",IF(VLOOKUP(R305,NP,34,FALSE)=2,"",VLOOKUP(R305,NP,34,FALSE)))</f>
        <v>#N/A</v>
      </c>
      <c r="W305" s="56"/>
      <c r="X305" s="180" t="e">
        <f>IF(VLOOKUP(R305,NP,33,FALSE)="","",IF(VLOOKUP(R305,NP,33,FALSE)=0,"",VLOOKUP(R305,NP,33,FALSE)))</f>
        <v>#N/A</v>
      </c>
      <c r="Y305" s="57"/>
      <c r="Z305" s="58" t="e">
        <f>IF(VLOOKUP(Z308,NP,4,FALSE)=0,"",VLOOKUP(Z308,NP,4,FALSE))</f>
        <v>#N/A</v>
      </c>
      <c r="AA305" s="44" t="e">
        <f>IF(Z305="","",CONCATENATE(VLOOKUP(Z308,NP,5,FALSE),"  ",VLOOKUP(Z308,NP,6,FALSE)))</f>
        <v>#N/A</v>
      </c>
      <c r="AB305" s="44"/>
      <c r="AC305" s="170"/>
      <c r="AD305" s="44"/>
      <c r="AE305" s="44"/>
      <c r="AF305" s="170"/>
      <c r="AG305" s="44"/>
      <c r="AH305" s="31"/>
      <c r="AI305" s="46"/>
      <c r="AJ305" s="46"/>
      <c r="AK305" s="177"/>
      <c r="AL305" s="46"/>
      <c r="AM305" s="46"/>
      <c r="AN305" s="177"/>
      <c r="AO305" s="46"/>
      <c r="AP305" s="45"/>
      <c r="AX305" s="37"/>
    </row>
    <row r="306" spans="1:50" ht="12" customHeight="1" x14ac:dyDescent="0.25">
      <c r="A306" s="37"/>
      <c r="I306" s="32"/>
      <c r="K306" s="154"/>
      <c r="L306" s="52"/>
      <c r="M306" s="178"/>
      <c r="N306" s="52"/>
      <c r="O306" s="52"/>
      <c r="P306" s="178"/>
      <c r="R306" s="46"/>
      <c r="S306" s="46"/>
      <c r="T306" s="46"/>
      <c r="U306" s="177"/>
      <c r="V306" s="46"/>
      <c r="W306" s="46"/>
      <c r="X306" s="177"/>
      <c r="Y306" s="69"/>
      <c r="Z306" s="59"/>
      <c r="AA306" s="130" t="e">
        <f>IF(Z305="","",CONCATENATE(VLOOKUP(Z308,NP,8,FALSE)," pts - ",VLOOKUP(Z308,NP,11,FALSE)))</f>
        <v>#N/A</v>
      </c>
      <c r="AB306" s="130"/>
      <c r="AC306" s="179"/>
      <c r="AD306" s="130"/>
      <c r="AE306" s="130"/>
      <c r="AF306" s="179"/>
      <c r="AG306" s="130"/>
      <c r="AH306" s="48"/>
      <c r="AP306" s="45"/>
      <c r="AX306" s="37"/>
    </row>
    <row r="307" spans="1:50" ht="12" customHeight="1" x14ac:dyDescent="0.25">
      <c r="A307" s="37"/>
      <c r="I307" s="32"/>
      <c r="K307" s="155"/>
      <c r="L307" s="156"/>
      <c r="M307" s="159"/>
      <c r="N307" s="156"/>
      <c r="O307" s="156"/>
      <c r="P307" s="159"/>
      <c r="Q307" s="168">
        <v>25</v>
      </c>
      <c r="R307" s="43" t="e">
        <f>IF(AND(VLOOKUP(J217,NP,12,FALSE)=0,VLOOKUP(J217,NP,22,FALSE)=0),"",IF(VLOOKUP(J217,NP,12,FALSE)=0,VLOOKUP(J217,NP,4,FALSE),IF(VLOOKUP(J217,NP,22,FALSE)=0,VLOOKUP(J217,NP,14,FALSE),"")))</f>
        <v>#N/A</v>
      </c>
      <c r="S307" s="44" t="e">
        <f>IF(R307="","",IF(VLOOKUP(J217,NP,12,FALSE)=0,CONCATENATE(VLOOKUP(J217,NP,5,FALSE),"  ",VLOOKUP(J217,NP,6,FALSE)),IF(VLOOKUP(J217,NP,22,FALSE)=0,CONCATENATE(VLOOKUP(J217,NP,15,FALSE),"  ",VLOOKUP(J217,NP,16,FALSE)),"")))</f>
        <v>#N/A</v>
      </c>
      <c r="T307" s="44"/>
      <c r="U307" s="170"/>
      <c r="V307" s="44"/>
      <c r="W307" s="44"/>
      <c r="X307" s="170"/>
      <c r="Y307" s="44"/>
      <c r="Z307" s="60"/>
      <c r="AA307" s="130" t="e">
        <f>IF(Z305="","",CONCATENATE(IF(VLOOKUP(R305,NP,23,FALSE)="","",IF(VLOOKUP(R305,NP,12,FALSE)=1,VLOOKUP(R305,NP,23,FALSE),-VLOOKUP(R305,NP,23,FALSE))),IF(VLOOKUP(R305,NP,24,FALSE)="","",CONCATENATE(" / ",IF(VLOOKUP(R305,NP,12,FALSE)=1,VLOOKUP(R305,NP,24,FALSE),-VLOOKUP(R305,NP,24,FALSE)))),IF(VLOOKUP(R305,NP,25,FALSE)="","",CONCATENATE(" / ",IF(VLOOKUP(R305,NP,12,FALSE)=1,VLOOKUP(R305,NP,25,FALSE),-VLOOKUP(R305,NP,25,FALSE)))),IF(VLOOKUP(R305,NP,26,FALSE)="","",CONCATENATE(" / ",IF(VLOOKUP(R305,NP,12,FALSE)=1,VLOOKUP(R305,NP,26,FALSE),-VLOOKUP(R305,NP,26,FALSE)))),IF(VLOOKUP(R305,NP,27,FALSE)="","",CONCATENATE(" / ",IF(VLOOKUP(R305,NP,12,FALSE)=1,VLOOKUP(R305,NP,27,FALSE),-VLOOKUP(R305,NP,27,FALSE)))),IF(VLOOKUP(R305,NP,28)="","",CONCATENATE(" / ",IF(VLOOKUP(R305,NP,12)=1,VLOOKUP(R305,NP,28),-VLOOKUP(R305,NP,28)))),IF(VLOOKUP(R305,NP,29)="","",CONCATENATE(" / ",IF(VLOOKUP(R305,NP,12)=1,VLOOKUP(R305,NP,29),-VLOOKUP(R305,NP,29))))))</f>
        <v>#N/A</v>
      </c>
      <c r="AB307" s="130"/>
      <c r="AC307" s="179"/>
      <c r="AD307" s="130"/>
      <c r="AE307" s="130"/>
      <c r="AF307" s="179"/>
      <c r="AG307" s="130"/>
      <c r="AH307" s="169">
        <v>25</v>
      </c>
      <c r="AP307" s="45"/>
      <c r="AX307" s="37"/>
    </row>
    <row r="308" spans="1:50" ht="12" customHeight="1" x14ac:dyDescent="0.25">
      <c r="A308" s="37"/>
      <c r="I308" s="32"/>
      <c r="K308" s="154"/>
      <c r="L308" s="52"/>
      <c r="M308" s="178"/>
      <c r="N308" s="52"/>
      <c r="O308" s="52"/>
      <c r="P308" s="178"/>
      <c r="R308" s="69"/>
      <c r="S308" s="130" t="e">
        <f>IF(R307="","",IF(VLOOKUP(J217,NP,12,FALSE)=0,CONCATENATE(VLOOKUP(J217,NP,8,FALSE)," pts - ",VLOOKUP(J217,NP,11,FALSE)),IF(VLOOKUP(J217,NP,22,FALSE)=0,CONCATENATE(VLOOKUP(J217,NP,18,FALSE)," pts - ",VLOOKUP(J217,NP,21,FALSE)),"")))</f>
        <v>#N/A</v>
      </c>
      <c r="T308" s="130"/>
      <c r="U308" s="179"/>
      <c r="V308" s="130"/>
      <c r="W308" s="130"/>
      <c r="X308" s="179"/>
      <c r="Y308" s="130"/>
      <c r="Z308" s="27">
        <v>61</v>
      </c>
      <c r="AA308" s="55" t="s">
        <v>90</v>
      </c>
      <c r="AB308" s="55"/>
      <c r="AC308" s="184" t="e">
        <f>IF(VLOOKUP(Z308,NP,32,FALSE)="","",IF(VLOOKUP(Z308,NP,32,FALSE)=0,"",VLOOKUP(Z308,NP,32,FALSE)))</f>
        <v>#N/A</v>
      </c>
      <c r="AD308" s="56" t="e">
        <f>IF(VLOOKUP(Z308,NP,33,FALSE)="","",IF(VLOOKUP(Z308,NP,34,FALSE)=2,"",VLOOKUP(Z308,NP,34,FALSE)))</f>
        <v>#N/A</v>
      </c>
      <c r="AE308" s="56"/>
      <c r="AF308" s="180" t="e">
        <f>IF(VLOOKUP(Z308,NP,33,FALSE)="","",IF(VLOOKUP(Z308,NP,33,FALSE)=0,"",VLOOKUP(Z308,NP,33,FALSE)))</f>
        <v>#N/A</v>
      </c>
      <c r="AG308" s="57"/>
      <c r="AH308" s="58" t="e">
        <f>IF(VLOOKUP(AH314,NP,4,FALSE)=0,"",VLOOKUP(AH314,NP,4,FALSE))</f>
        <v>#N/A</v>
      </c>
      <c r="AI308" s="44" t="e">
        <f>IF(AH308="","",CONCATENATE(VLOOKUP(AH314,NP,5,FALSE),"  ",VLOOKUP(AH314,NP,6,FALSE)))</f>
        <v>#N/A</v>
      </c>
      <c r="AJ308" s="44"/>
      <c r="AK308" s="170"/>
      <c r="AL308" s="44"/>
      <c r="AM308" s="44"/>
      <c r="AN308" s="170"/>
      <c r="AO308" s="44"/>
      <c r="AP308" s="45"/>
      <c r="AX308" s="37"/>
    </row>
    <row r="309" spans="1:50" ht="12" customHeight="1" x14ac:dyDescent="0.25">
      <c r="A309" s="37"/>
      <c r="I309" s="32"/>
      <c r="K309" s="155"/>
      <c r="L309" s="156"/>
      <c r="M309" s="159"/>
      <c r="N309" s="156"/>
      <c r="O309" s="156"/>
      <c r="P309" s="159"/>
      <c r="Q309" s="168">
        <v>28</v>
      </c>
      <c r="R309" s="43" t="e">
        <f>IF(AND(VLOOKUP(J223,NP,12,FALSE)=0,VLOOKUP(J223,NP,22,FALSE)=0),"",IF(VLOOKUP(J223,NP,12,FALSE)=0,VLOOKUP(J223,NP,4,FALSE),IF(VLOOKUP(J223,NP,22,FALSE)=0,VLOOKUP(J223,NP,14,FALSE),"")))</f>
        <v>#N/A</v>
      </c>
      <c r="S309" s="44" t="e">
        <f>IF(R309="","",IF(VLOOKUP(J223,NP,12,FALSE)=0,CONCATENATE(VLOOKUP(J223,NP,5,FALSE),"  ",VLOOKUP(J223,NP,6,FALSE)),IF(VLOOKUP(J223,NP,22,FALSE)=0,CONCATENATE(VLOOKUP(J223,NP,15,FALSE),"  ",VLOOKUP(J223,NP,16,FALSE)),"")))</f>
        <v>#N/A</v>
      </c>
      <c r="T309" s="44"/>
      <c r="U309" s="170"/>
      <c r="V309" s="44"/>
      <c r="W309" s="44"/>
      <c r="X309" s="170"/>
      <c r="Y309" s="44"/>
      <c r="Z309" s="31"/>
      <c r="AA309" s="46"/>
      <c r="AB309" s="46"/>
      <c r="AC309" s="177"/>
      <c r="AD309" s="46"/>
      <c r="AE309" s="46"/>
      <c r="AF309" s="177"/>
      <c r="AG309" s="69"/>
      <c r="AH309" s="129"/>
      <c r="AI309" s="130" t="e">
        <f>IF(AH308="","",CONCATENATE(VLOOKUP(AH314,NP,8,FALSE)," pts - ",VLOOKUP(AH314,NP,11,FALSE)))</f>
        <v>#N/A</v>
      </c>
      <c r="AJ309" s="130"/>
      <c r="AK309" s="179"/>
      <c r="AL309" s="130"/>
      <c r="AM309" s="130"/>
      <c r="AN309" s="179"/>
      <c r="AO309" s="130"/>
      <c r="AP309" s="131"/>
      <c r="AQ309" s="45"/>
      <c r="AR309" s="45"/>
      <c r="AS309" s="45"/>
      <c r="AT309" s="45"/>
      <c r="AU309" s="45"/>
      <c r="AV309" s="45"/>
      <c r="AW309" s="52"/>
      <c r="AX309" s="158"/>
    </row>
    <row r="310" spans="1:50" ht="12" customHeight="1" x14ac:dyDescent="0.25">
      <c r="A310" s="37"/>
      <c r="I310" s="32"/>
      <c r="K310" s="154"/>
      <c r="L310" s="52"/>
      <c r="M310" s="178"/>
      <c r="N310" s="52"/>
      <c r="O310" s="52"/>
      <c r="P310" s="178"/>
      <c r="R310" s="69"/>
      <c r="S310" s="130" t="e">
        <f>IF(R309="","",IF(VLOOKUP(J223,NP,12,FALSE)=0,CONCATENATE(VLOOKUP(J223,NP,8,FALSE)," pts - ",VLOOKUP(J223,NP,11,FALSE)),IF(VLOOKUP(J223,NP,22,FALSE)=0,CONCATENATE(VLOOKUP(J223,NP,18,FALSE)," pts - ",VLOOKUP(J223,NP,21,FALSE)),"")))</f>
        <v>#N/A</v>
      </c>
      <c r="T310" s="130"/>
      <c r="U310" s="179"/>
      <c r="V310" s="130"/>
      <c r="W310" s="130"/>
      <c r="X310" s="179"/>
      <c r="Y310" s="130"/>
      <c r="Z310" s="9"/>
      <c r="AA310" s="2"/>
      <c r="AB310" s="7"/>
      <c r="AC310" s="183"/>
      <c r="AD310" s="7"/>
      <c r="AE310" s="7"/>
      <c r="AF310" s="183"/>
      <c r="AG310" s="8"/>
      <c r="AH310" s="60"/>
      <c r="AI310" s="130" t="e">
        <f>IF(AH308="","",CONCATENATE(IF(VLOOKUP(Z308,NP,23,FALSE)="","",IF(VLOOKUP(Z308,NP,12,FALSE)=1,VLOOKUP(Z308,NP,23,FALSE),-VLOOKUP(Z308,NP,23,FALSE))),IF(VLOOKUP(Z308,NP,24,FALSE)="","",CONCATENATE(" / ",IF(VLOOKUP(Z308,NP,12,FALSE)=1,VLOOKUP(Z308,NP,24,FALSE),-VLOOKUP(Z308,NP,24,FALSE)))),IF(VLOOKUP(Z308,NP,25,FALSE)="","",CONCATENATE(" / ",IF(VLOOKUP(Z308,NP,12,FALSE)=1,VLOOKUP(Z308,NP,25,FALSE),-VLOOKUP(Z308,NP,25,FALSE)))),IF(VLOOKUP(Z308,NP,26,FALSE)="","",CONCATENATE(" / ",IF(VLOOKUP(Z308,NP,12,FALSE)=1,VLOOKUP(Z308,NP,26,FALSE),-VLOOKUP(Z308,NP,26,FALSE)))),IF(VLOOKUP(Z308,NP,27,FALSE)="","",CONCATENATE(" / ",IF(VLOOKUP(Z308,NP,12,FALSE)=1,VLOOKUP(Z308,NP,27,FALSE),-VLOOKUP(Z308,NP,27,FALSE)))),IF(VLOOKUP(Z308,NP,28)="","",CONCATENATE(" / ",IF(VLOOKUP(Z308,NP,12)=1,VLOOKUP(Z308,NP,28),-VLOOKUP(Z308,NP,28)))),IF(VLOOKUP(Z308,NP,29)="","",CONCATENATE(" / ",IF(VLOOKUP(Z308,NP,12)=1,VLOOKUP(Z308,NP,29),-VLOOKUP(Z308,NP,29))))))</f>
        <v>#N/A</v>
      </c>
      <c r="AJ310" s="130"/>
      <c r="AK310" s="179"/>
      <c r="AL310" s="130"/>
      <c r="AM310" s="130"/>
      <c r="AN310" s="179"/>
      <c r="AO310" s="130"/>
      <c r="AP310" s="131"/>
      <c r="AQ310" s="45"/>
      <c r="AR310" s="45"/>
      <c r="AS310" s="45"/>
      <c r="AT310" s="45"/>
      <c r="AU310" s="45"/>
      <c r="AV310" s="45"/>
      <c r="AW310" s="52"/>
      <c r="AX310" s="158"/>
    </row>
    <row r="311" spans="1:50" ht="12" customHeight="1" x14ac:dyDescent="0.25">
      <c r="A311" s="37"/>
      <c r="I311" s="32"/>
      <c r="K311" s="154"/>
      <c r="L311" s="52"/>
      <c r="M311" s="178"/>
      <c r="N311" s="52"/>
      <c r="O311" s="52"/>
      <c r="P311" s="178"/>
      <c r="R311" s="27">
        <v>58</v>
      </c>
      <c r="S311" s="55" t="s">
        <v>90</v>
      </c>
      <c r="T311" s="55"/>
      <c r="U311" s="184" t="e">
        <f>IF(VLOOKUP(R311,NP,32,FALSE)="","",IF(VLOOKUP(R311,NP,32,FALSE)=0,"",VLOOKUP(R311,NP,32,FALSE)))</f>
        <v>#N/A</v>
      </c>
      <c r="V311" s="56" t="e">
        <f>IF(VLOOKUP(R311,NP,33,FALSE)="","",IF(VLOOKUP(R311,NP,34,FALSE)=2,"",VLOOKUP(R311,NP,34,FALSE)))</f>
        <v>#N/A</v>
      </c>
      <c r="W311" s="56"/>
      <c r="X311" s="180" t="e">
        <f>IF(VLOOKUP(R311,NP,33,FALSE)="","",IF(VLOOKUP(R311,NP,33,FALSE)=0,"",VLOOKUP(R311,NP,33,FALSE)))</f>
        <v>#N/A</v>
      </c>
      <c r="Y311" s="57"/>
      <c r="Z311" s="58" t="e">
        <f>IF(VLOOKUP(Z308,NP,14,FALSE)=0,"",VLOOKUP(Z308,NP,14,FALSE))</f>
        <v>#N/A</v>
      </c>
      <c r="AA311" s="44" t="e">
        <f>IF(Z311="","",CONCATENATE(VLOOKUP(Z308,NP,15,FALSE),"  ",VLOOKUP(Z308,NP,16,FALSE)))</f>
        <v>#N/A</v>
      </c>
      <c r="AB311" s="44"/>
      <c r="AC311" s="170"/>
      <c r="AD311" s="44"/>
      <c r="AE311" s="44"/>
      <c r="AF311" s="170"/>
      <c r="AG311" s="44"/>
      <c r="AH311" s="48"/>
      <c r="AO311" s="52"/>
      <c r="AP311" s="131"/>
      <c r="AQ311" s="54"/>
      <c r="AR311" s="54"/>
      <c r="AS311" s="54"/>
      <c r="AT311" s="54"/>
      <c r="AU311" s="54"/>
      <c r="AV311" s="54"/>
      <c r="AW311" s="52"/>
      <c r="AX311" s="158"/>
    </row>
    <row r="312" spans="1:50" ht="12" customHeight="1" x14ac:dyDescent="0.25">
      <c r="A312" s="37"/>
      <c r="I312" s="32"/>
      <c r="K312" s="154"/>
      <c r="L312" s="52"/>
      <c r="M312" s="178"/>
      <c r="N312" s="52"/>
      <c r="O312" s="52"/>
      <c r="P312" s="178"/>
      <c r="R312" s="46"/>
      <c r="S312" s="46"/>
      <c r="T312" s="46"/>
      <c r="U312" s="177"/>
      <c r="V312" s="46"/>
      <c r="W312" s="46"/>
      <c r="X312" s="177"/>
      <c r="Y312" s="69"/>
      <c r="Z312" s="169">
        <v>28</v>
      </c>
      <c r="AA312" s="137" t="e">
        <f>IF(Z311="","",CONCATENATE(VLOOKUP(Z308,NP,18,FALSE)," pts - ",VLOOKUP(Z308,NP,21,FALSE)))</f>
        <v>#N/A</v>
      </c>
      <c r="AB312" s="137"/>
      <c r="AC312" s="181"/>
      <c r="AD312" s="137"/>
      <c r="AE312" s="137"/>
      <c r="AF312" s="181"/>
      <c r="AG312" s="137"/>
      <c r="AH312" s="52"/>
      <c r="AO312" s="52"/>
      <c r="AP312" s="132"/>
      <c r="AQ312" s="50"/>
      <c r="AR312" s="50"/>
      <c r="AS312" s="50"/>
      <c r="AT312" s="50"/>
      <c r="AU312" s="50"/>
      <c r="AV312" s="50"/>
      <c r="AW312" s="69"/>
      <c r="AX312" s="158"/>
    </row>
    <row r="313" spans="1:50" ht="12" customHeight="1" x14ac:dyDescent="0.25">
      <c r="A313" s="37"/>
      <c r="I313" s="32"/>
      <c r="K313" s="155"/>
      <c r="L313" s="156"/>
      <c r="M313" s="159"/>
      <c r="N313" s="156"/>
      <c r="O313" s="156"/>
      <c r="P313" s="159"/>
      <c r="Q313" s="168">
        <v>29</v>
      </c>
      <c r="R313" s="43" t="e">
        <f>IF(AND(VLOOKUP(J229,NP,12,FALSE)=0,VLOOKUP(J229,NP,22,FALSE)=0),"",IF(VLOOKUP(J229,NP,12,FALSE)=0,VLOOKUP(J229,NP,4,FALSE),IF(VLOOKUP(J229,NP,22,FALSE)=0,VLOOKUP(J229,NP,14,FALSE),"")))</f>
        <v>#N/A</v>
      </c>
      <c r="S313" s="44" t="e">
        <f>IF(R313="","",IF(VLOOKUP(J229,NP,12,FALSE)=0,CONCATENATE(VLOOKUP(J229,NP,5,FALSE),"  ",VLOOKUP(J229,NP,6,FALSE)),IF(VLOOKUP(J229,NP,22,FALSE)=0,CONCATENATE(VLOOKUP(J229,NP,15,FALSE),"  ",VLOOKUP(J229,NP,16,FALSE)),"")))</f>
        <v>#N/A</v>
      </c>
      <c r="T313" s="44"/>
      <c r="U313" s="170"/>
      <c r="V313" s="44"/>
      <c r="W313" s="44"/>
      <c r="X313" s="170"/>
      <c r="Y313" s="44"/>
      <c r="Z313" s="60"/>
      <c r="AA313" s="130" t="e">
        <f>IF(Z311="","",CONCATENATE(IF(VLOOKUP(R311,NP,23,FALSE)="","",IF(VLOOKUP(R311,NP,12,FALSE)=1,VLOOKUP(R311,NP,23,FALSE),-VLOOKUP(R311,NP,23,FALSE))),IF(VLOOKUP(R311,NP,24,FALSE)="","",CONCATENATE(" / ",IF(VLOOKUP(R311,NP,12,FALSE)=1,VLOOKUP(R311,NP,24,FALSE),-VLOOKUP(R311,NP,24,FALSE)))),IF(VLOOKUP(R311,NP,25,FALSE)="","",CONCATENATE(" / ",IF(VLOOKUP(R311,NP,12,FALSE)=1,VLOOKUP(R311,NP,25,FALSE),-VLOOKUP(R311,NP,25,FALSE)))),IF(VLOOKUP(R311,NP,26,FALSE)="","",CONCATENATE(" / ",IF(VLOOKUP(R311,NP,12,FALSE)=1,VLOOKUP(R311,NP,26,FALSE),-VLOOKUP(R311,NP,26,FALSE)))),IF(VLOOKUP(R311,NP,27,FALSE)="","",CONCATENATE(" / ",IF(VLOOKUP(R311,NP,12,FALSE)=1,VLOOKUP(R311,NP,27,FALSE),-VLOOKUP(R311,NP,27,FALSE)))),IF(VLOOKUP(R311,NP,28)="","",CONCATENATE(" / ",IF(VLOOKUP(R311,NP,12)=1,VLOOKUP(R311,NP,28),-VLOOKUP(R311,NP,28)))),IF(VLOOKUP(R311,NP,29)="","",CONCATENATE(" / ",IF(VLOOKUP(R311,NP,12)=1,VLOOKUP(R311,NP,29),-VLOOKUP(R311,NP,29))))))</f>
        <v>#N/A</v>
      </c>
      <c r="AB313" s="130"/>
      <c r="AC313" s="179"/>
      <c r="AD313" s="130"/>
      <c r="AE313" s="130"/>
      <c r="AF313" s="179"/>
      <c r="AG313" s="130"/>
      <c r="AH313" s="52"/>
      <c r="AO313" s="52"/>
      <c r="AP313" s="134"/>
      <c r="AQ313" s="54"/>
      <c r="AR313" s="54"/>
      <c r="AS313" s="54"/>
      <c r="AT313" s="54"/>
      <c r="AU313" s="54"/>
      <c r="AV313" s="54"/>
      <c r="AX313" s="158"/>
    </row>
    <row r="314" spans="1:50" ht="12" customHeight="1" x14ac:dyDescent="0.35">
      <c r="A314" s="37"/>
      <c r="I314" s="32"/>
      <c r="K314" s="154"/>
      <c r="L314" s="52"/>
      <c r="M314" s="178"/>
      <c r="N314" s="52"/>
      <c r="O314" s="52"/>
      <c r="P314" s="178"/>
      <c r="R314" s="69"/>
      <c r="S314" s="130" t="e">
        <f>IF(R313="","",IF(VLOOKUP(J229,NP,12,FALSE)=0,CONCATENATE(VLOOKUP(J229,NP,8,FALSE)," pts - ",VLOOKUP(J229,NP,11,FALSE)),IF(VLOOKUP(J229,NP,22,FALSE)=0,CONCATENATE(VLOOKUP(J229,NP,18,FALSE)," pts - ",VLOOKUP(J229,NP,21,FALSE)),"")))</f>
        <v>#N/A</v>
      </c>
      <c r="T314" s="130"/>
      <c r="U314" s="179"/>
      <c r="V314" s="130"/>
      <c r="W314" s="130"/>
      <c r="X314" s="179"/>
      <c r="Y314" s="130"/>
      <c r="Z314" s="119"/>
      <c r="AA314" s="122"/>
      <c r="AB314" s="122"/>
      <c r="AC314" s="185"/>
      <c r="AD314" s="122"/>
      <c r="AE314" s="122"/>
      <c r="AF314" s="185"/>
      <c r="AG314" s="122"/>
      <c r="AH314" s="27">
        <v>65</v>
      </c>
      <c r="AI314" s="55" t="s">
        <v>90</v>
      </c>
      <c r="AJ314" s="55"/>
      <c r="AK314" s="184" t="e">
        <f>IF(VLOOKUP(AH314,NP,32,FALSE)="","",IF(VLOOKUP(AH314,NP,32,FALSE)=0,"",VLOOKUP(AH314,NP,32,FALSE)))</f>
        <v>#N/A</v>
      </c>
      <c r="AL314" s="56" t="e">
        <f>IF(VLOOKUP(AH314,NP,33,FALSE)="","",IF(VLOOKUP(AH314,NP,34,FALSE)=2,"",VLOOKUP(AH314,NP,34,FALSE)))</f>
        <v>#N/A</v>
      </c>
      <c r="AM314" s="56"/>
      <c r="AN314" s="180" t="e">
        <f>IF(VLOOKUP(AH314,NP,33,FALSE)="","",IF(VLOOKUP(AH314,NP,33,FALSE)=0,"",VLOOKUP(AH314,NP,33,FALSE)))</f>
        <v>#N/A</v>
      </c>
      <c r="AO314" s="57"/>
      <c r="AP314" s="58" t="e">
        <f>IF(VLOOKUP(AH314,NP,12,FALSE)=1,VLOOKUP(AH314,NP,4,FALSE),IF(VLOOKUP(AH314,NP,22,FALSE)=1,VLOOKUP(AH314,NP,14,FALSE),""))</f>
        <v>#N/A</v>
      </c>
      <c r="AQ314" s="44" t="e">
        <f>IF(AP314="","",IF(VLOOKUP(AH314,NP,12,FALSE)=1,CONCATENATE(VLOOKUP(AH314,NP,5,FALSE),"  ",VLOOKUP(AH314,NP,6,FALSE)),IF(VLOOKUP(AH314,NP,22,FALSE)=1,CONCATENATE(VLOOKUP(AH314,NP,15,FALSE),"  ",VLOOKUP(AH314,NP,16,FALSE)),"")))</f>
        <v>#N/A</v>
      </c>
      <c r="AR314" s="44"/>
      <c r="AS314" s="44"/>
      <c r="AT314" s="44"/>
      <c r="AU314" s="44"/>
      <c r="AV314" s="44"/>
      <c r="AW314" s="44"/>
      <c r="AX314" s="50" t="s">
        <v>41</v>
      </c>
    </row>
    <row r="315" spans="1:50" ht="12" customHeight="1" x14ac:dyDescent="0.25">
      <c r="A315" s="37"/>
      <c r="I315" s="32"/>
      <c r="K315" s="155"/>
      <c r="L315" s="156"/>
      <c r="M315" s="159"/>
      <c r="N315" s="156"/>
      <c r="O315" s="156"/>
      <c r="P315" s="159"/>
      <c r="Q315" s="168">
        <v>30</v>
      </c>
      <c r="R315" s="43" t="e">
        <f>IF(AND(VLOOKUP(J235,NP,12,FALSE)=0,VLOOKUP(J235,NP,22,FALSE)=0),"",IF(VLOOKUP(J235,NP,12,FALSE)=0,VLOOKUP(J235,NP,4,FALSE),IF(VLOOKUP(J235,NP,22,FALSE)=0,VLOOKUP(J235,NP,14,FALSE),"")))</f>
        <v>#N/A</v>
      </c>
      <c r="S315" s="44" t="e">
        <f>IF(R315="","",IF(VLOOKUP(J235,NP,12,FALSE)=0,CONCATENATE(VLOOKUP(J235,NP,5,FALSE),"  ",VLOOKUP(J235,NP,6,FALSE)),IF(VLOOKUP(J235,NP,22,FALSE)=0,CONCATENATE(VLOOKUP(J235,NP,15,FALSE),"  ",VLOOKUP(J235,NP,16,FALSE)),"")))</f>
        <v>#N/A</v>
      </c>
      <c r="T315" s="44"/>
      <c r="U315" s="170"/>
      <c r="V315" s="44"/>
      <c r="W315" s="44"/>
      <c r="X315" s="170"/>
      <c r="Y315" s="44"/>
      <c r="Z315" s="31"/>
      <c r="AA315" s="46"/>
      <c r="AB315" s="46"/>
      <c r="AC315" s="177"/>
      <c r="AD315" s="46"/>
      <c r="AE315" s="46"/>
      <c r="AF315" s="177"/>
      <c r="AG315" s="46"/>
      <c r="AO315" s="52"/>
      <c r="AP315" s="59"/>
      <c r="AQ315" s="130" t="e">
        <f>IF(AP314="","",IF(VLOOKUP(AH314,NP,12,FALSE)=1,CONCATENATE(VLOOKUP(AH314,NP,8,FALSE)," pts - ",VLOOKUP(AH314,NP,11,FALSE)),IF(VLOOKUP(AH314,NP,22,FALSE)=1,CONCATENATE(VLOOKUP(AH314,NP,18,FALSE)," pts - ",VLOOKUP(AH314,NP,21,FALSE)),"")))</f>
        <v>#N/A</v>
      </c>
      <c r="AR315" s="130"/>
      <c r="AS315" s="130"/>
      <c r="AT315" s="130"/>
      <c r="AU315" s="130"/>
      <c r="AV315" s="130"/>
      <c r="AW315" s="130"/>
      <c r="AX315" s="158"/>
    </row>
    <row r="316" spans="1:50" ht="12" customHeight="1" x14ac:dyDescent="0.25">
      <c r="A316" s="37"/>
      <c r="I316" s="32"/>
      <c r="K316" s="154"/>
      <c r="L316" s="52"/>
      <c r="M316" s="178"/>
      <c r="N316" s="52"/>
      <c r="O316" s="52"/>
      <c r="P316" s="178"/>
      <c r="R316" s="69"/>
      <c r="S316" s="130" t="e">
        <f>IF(R315="","",IF(VLOOKUP(J235,NP,12,FALSE)=0,CONCATENATE(VLOOKUP(J235,NP,8,FALSE)," pts - ",VLOOKUP(J235,NP,11,FALSE)),IF(VLOOKUP(J235,NP,22,FALSE)=0,CONCATENATE(VLOOKUP(J235,NP,18,FALSE)," pts - ",VLOOKUP(J235,NP,21,FALSE)),"")))</f>
        <v>#N/A</v>
      </c>
      <c r="T316" s="130"/>
      <c r="U316" s="179"/>
      <c r="V316" s="130"/>
      <c r="W316" s="130"/>
      <c r="X316" s="179"/>
      <c r="Y316" s="130"/>
      <c r="Z316" s="169">
        <v>27</v>
      </c>
      <c r="AA316" s="2"/>
      <c r="AB316" s="7"/>
      <c r="AC316" s="183"/>
      <c r="AD316" s="7"/>
      <c r="AE316" s="7"/>
      <c r="AF316" s="183"/>
      <c r="AG316" s="8"/>
      <c r="AO316" s="52"/>
      <c r="AP316" s="60"/>
      <c r="AQ316" s="130" t="e">
        <f>IF(AP314="","",CONCATENATE(IF(VLOOKUP(AH314,NP,23,FALSE)="","",IF(VLOOKUP(AH314,NP,12,FALSE)=1,VLOOKUP(AH314,NP,23,FALSE),-VLOOKUP(AH314,NP,23,FALSE))),IF(VLOOKUP(AH314,NP,24,FALSE)="","",CONCATENATE(" / ",IF(VLOOKUP(AH314,NP,12,FALSE)=1,VLOOKUP(AH314,NP,24,FALSE),-VLOOKUP(AH314,NP,24,FALSE)))),IF(VLOOKUP(AH314,NP,25,FALSE)="","",CONCATENATE(" / ",IF(VLOOKUP(AH314,NP,12,FALSE)=1,VLOOKUP(AH314,NP,25,FALSE),-VLOOKUP(AH314,NP,25,FALSE)))),IF(VLOOKUP(AH314,NP,26,FALSE)="","",CONCATENATE(" / ",IF(VLOOKUP(AH314,NP,12,FALSE)=1,VLOOKUP(AH314,NP,26,FALSE),-VLOOKUP(AH314,NP,26,FALSE)))),IF(VLOOKUP(AH314,NP,27,FALSE)="","",CONCATENATE(" / ",IF(VLOOKUP(AH314,NP,12,FALSE)=1,VLOOKUP(AH314,NP,27,FALSE),-VLOOKUP(AH314,NP,27,FALSE)))),IF(VLOOKUP(AH314,NP,28)="","",CONCATENATE(" / ",IF(VLOOKUP(AH314,NP,12)=1,VLOOKUP(AH314,NP,28),-VLOOKUP(AH314,NP,28)))),IF(VLOOKUP(AH314,NP,29)="","",CONCATENATE(" / ",IF(VLOOKUP(AH314,NP,12)=1,VLOOKUP(AH314,NP,29),-VLOOKUP(AH314,NP,29))))))</f>
        <v>#N/A</v>
      </c>
      <c r="AR316" s="130"/>
      <c r="AS316" s="130"/>
      <c r="AT316" s="130"/>
      <c r="AU316" s="130"/>
      <c r="AV316" s="130"/>
      <c r="AW316" s="130"/>
      <c r="AX316" s="158"/>
    </row>
    <row r="317" spans="1:50" ht="12" customHeight="1" x14ac:dyDescent="0.25">
      <c r="A317" s="37"/>
      <c r="I317" s="32"/>
      <c r="K317" s="154"/>
      <c r="L317" s="52"/>
      <c r="M317" s="178"/>
      <c r="N317" s="52"/>
      <c r="O317" s="52"/>
      <c r="P317" s="178"/>
      <c r="R317" s="27">
        <v>59</v>
      </c>
      <c r="S317" s="55" t="s">
        <v>90</v>
      </c>
      <c r="T317" s="55"/>
      <c r="U317" s="184" t="e">
        <f>IF(VLOOKUP(R317,NP,32,FALSE)="","",IF(VLOOKUP(R317,NP,32,FALSE)=0,"",VLOOKUP(R317,NP,32,FALSE)))</f>
        <v>#N/A</v>
      </c>
      <c r="V317" s="56" t="e">
        <f>IF(VLOOKUP(R317,NP,33,FALSE)="","",IF(VLOOKUP(R317,NP,34,FALSE)=2,"",VLOOKUP(R317,NP,34,FALSE)))</f>
        <v>#N/A</v>
      </c>
      <c r="W317" s="56"/>
      <c r="X317" s="180" t="e">
        <f>IF(VLOOKUP(R317,NP,33,FALSE)="","",IF(VLOOKUP(R317,NP,33,FALSE)=0,"",VLOOKUP(R317,NP,33,FALSE)))</f>
        <v>#N/A</v>
      </c>
      <c r="Y317" s="57"/>
      <c r="Z317" s="58" t="e">
        <f>IF(VLOOKUP(Z320,NP,4,FALSE)=0,"",VLOOKUP(Z320,NP,4,FALSE))</f>
        <v>#N/A</v>
      </c>
      <c r="AA317" s="44" t="e">
        <f>IF(Z317="","",CONCATENATE(VLOOKUP(Z320,NP,5,FALSE),"  ",VLOOKUP(Z320,NP,6,FALSE)))</f>
        <v>#N/A</v>
      </c>
      <c r="AB317" s="44"/>
      <c r="AC317" s="170"/>
      <c r="AD317" s="44"/>
      <c r="AE317" s="44"/>
      <c r="AF317" s="170"/>
      <c r="AG317" s="44"/>
      <c r="AO317" s="52"/>
      <c r="AP317" s="131"/>
      <c r="AQ317" s="45"/>
      <c r="AR317" s="45"/>
      <c r="AS317" s="45"/>
      <c r="AT317" s="45"/>
      <c r="AU317" s="45"/>
      <c r="AV317" s="45"/>
      <c r="AX317" s="158"/>
    </row>
    <row r="318" spans="1:50" ht="12" customHeight="1" x14ac:dyDescent="0.25">
      <c r="A318" s="37"/>
      <c r="I318" s="32"/>
      <c r="K318" s="154"/>
      <c r="L318" s="52"/>
      <c r="M318" s="178"/>
      <c r="N318" s="52"/>
      <c r="O318" s="52"/>
      <c r="P318" s="178"/>
      <c r="R318" s="46"/>
      <c r="S318" s="46"/>
      <c r="T318" s="46"/>
      <c r="U318" s="177"/>
      <c r="V318" s="46"/>
      <c r="W318" s="46"/>
      <c r="X318" s="177"/>
      <c r="Y318" s="69"/>
      <c r="Z318" s="59"/>
      <c r="AA318" s="130" t="e">
        <f>IF(Z317="","",CONCATENATE(VLOOKUP(Z320,NP,8,FALSE)," pts - ",VLOOKUP(Z320,NP,11,FALSE)))</f>
        <v>#N/A</v>
      </c>
      <c r="AB318" s="130"/>
      <c r="AC318" s="179"/>
      <c r="AD318" s="130"/>
      <c r="AE318" s="130"/>
      <c r="AF318" s="179"/>
      <c r="AG318" s="130"/>
      <c r="AH318" s="48"/>
      <c r="AO318" s="52"/>
      <c r="AP318" s="131"/>
      <c r="AQ318" s="45"/>
      <c r="AR318" s="45"/>
      <c r="AS318" s="45"/>
      <c r="AT318" s="45"/>
      <c r="AU318" s="45"/>
      <c r="AV318" s="45"/>
      <c r="AX318" s="158"/>
    </row>
    <row r="319" spans="1:50" ht="12" customHeight="1" x14ac:dyDescent="0.25">
      <c r="A319" s="37"/>
      <c r="I319" s="32"/>
      <c r="K319" s="155"/>
      <c r="L319" s="156"/>
      <c r="M319" s="159"/>
      <c r="N319" s="156"/>
      <c r="O319" s="156"/>
      <c r="P319" s="159"/>
      <c r="Q319" s="168">
        <v>27</v>
      </c>
      <c r="R319" s="43" t="e">
        <f>IF(AND(VLOOKUP(J241,NP,12,FALSE)=0,VLOOKUP(J241,NP,22,FALSE)=0),"",IF(VLOOKUP(J241,NP,12,FALSE)=0,VLOOKUP(J241,NP,4,FALSE),IF(VLOOKUP(J241,NP,22,FALSE)=0,VLOOKUP(J241,NP,14,FALSE),"")))</f>
        <v>#N/A</v>
      </c>
      <c r="S319" s="44" t="e">
        <f>IF(R319="","",IF(VLOOKUP(J241,NP,12,FALSE)=0,CONCATENATE(VLOOKUP(J241,NP,5,FALSE),"  ",VLOOKUP(J241,NP,6,FALSE)),IF(VLOOKUP(J241,NP,22,FALSE)=0,CONCATENATE(VLOOKUP(J241,NP,15,FALSE),"  ",VLOOKUP(J241,NP,16,FALSE)),"")))</f>
        <v>#N/A</v>
      </c>
      <c r="T319" s="44"/>
      <c r="U319" s="170"/>
      <c r="V319" s="44"/>
      <c r="W319" s="44"/>
      <c r="X319" s="170"/>
      <c r="Y319" s="44"/>
      <c r="Z319" s="60"/>
      <c r="AA319" s="130" t="e">
        <f>IF(Z317="","",CONCATENATE(IF(VLOOKUP(R317,NP,23,FALSE)="","",IF(VLOOKUP(R317,NP,12,FALSE)=1,VLOOKUP(R317,NP,23,FALSE),-VLOOKUP(R317,NP,23,FALSE))),IF(VLOOKUP(R317,NP,24,FALSE)="","",CONCATENATE(" / ",IF(VLOOKUP(R317,NP,12,FALSE)=1,VLOOKUP(R317,NP,24,FALSE),-VLOOKUP(R317,NP,24,FALSE)))),IF(VLOOKUP(R317,NP,25,FALSE)="","",CONCATENATE(" / ",IF(VLOOKUP(R317,NP,12,FALSE)=1,VLOOKUP(R317,NP,25,FALSE),-VLOOKUP(R317,NP,25,FALSE)))),IF(VLOOKUP(R317,NP,26,FALSE)="","",CONCATENATE(" / ",IF(VLOOKUP(R317,NP,12,FALSE)=1,VLOOKUP(R317,NP,26,FALSE),-VLOOKUP(R317,NP,26,FALSE)))),IF(VLOOKUP(R317,NP,27,FALSE)="","",CONCATENATE(" / ",IF(VLOOKUP(R317,NP,12,FALSE)=1,VLOOKUP(R317,NP,27,FALSE),-VLOOKUP(R317,NP,27,FALSE)))),IF(VLOOKUP(R317,NP,28)="","",CONCATENATE(" / ",IF(VLOOKUP(R317,NP,12)=1,VLOOKUP(R317,NP,28),-VLOOKUP(R317,NP,28)))),IF(VLOOKUP(R317,NP,29)="","",CONCATENATE(" / ",IF(VLOOKUP(R317,NP,12)=1,VLOOKUP(R317,NP,29),-VLOOKUP(R317,NP,29))))))</f>
        <v>#N/A</v>
      </c>
      <c r="AB319" s="130"/>
      <c r="AC319" s="179"/>
      <c r="AD319" s="130"/>
      <c r="AE319" s="130"/>
      <c r="AF319" s="179"/>
      <c r="AG319" s="130"/>
      <c r="AH319" s="48"/>
      <c r="AI319" s="66"/>
      <c r="AJ319" s="66"/>
      <c r="AK319" s="182"/>
      <c r="AL319" s="66"/>
      <c r="AM319" s="66"/>
      <c r="AN319" s="182"/>
      <c r="AO319" s="52"/>
      <c r="AP319" s="131"/>
      <c r="AQ319" s="45"/>
      <c r="AR319" s="45"/>
      <c r="AS319" s="45"/>
      <c r="AT319" s="45"/>
      <c r="AU319" s="45"/>
      <c r="AV319" s="45"/>
      <c r="AX319" s="158"/>
    </row>
    <row r="320" spans="1:50" ht="12" customHeight="1" x14ac:dyDescent="0.25">
      <c r="A320" s="37"/>
      <c r="I320" s="32"/>
      <c r="K320" s="154"/>
      <c r="L320" s="52"/>
      <c r="M320" s="178"/>
      <c r="N320" s="52"/>
      <c r="O320" s="52"/>
      <c r="P320" s="178"/>
      <c r="R320" s="69"/>
      <c r="S320" s="130" t="e">
        <f>IF(R319="","",IF(VLOOKUP(J241,NP,12,FALSE)=0,CONCATENATE(VLOOKUP(J241,NP,8,FALSE)," pts - ",VLOOKUP(J241,NP,11,FALSE)),IF(VLOOKUP(J241,NP,22,FALSE)=0,CONCATENATE(VLOOKUP(J241,NP,18,FALSE)," pts - ",VLOOKUP(J241,NP,21,FALSE)),"")))</f>
        <v>#N/A</v>
      </c>
      <c r="T320" s="130"/>
      <c r="U320" s="179"/>
      <c r="V320" s="130"/>
      <c r="W320" s="130"/>
      <c r="X320" s="179"/>
      <c r="Y320" s="130"/>
      <c r="Z320" s="27">
        <v>63</v>
      </c>
      <c r="AA320" s="55" t="s">
        <v>90</v>
      </c>
      <c r="AB320" s="55"/>
      <c r="AC320" s="184" t="e">
        <f>IF(VLOOKUP(Z320,NP,32,FALSE)="","",IF(VLOOKUP(Z320,NP,32,FALSE)=0,"",VLOOKUP(Z320,NP,32,FALSE)))</f>
        <v>#N/A</v>
      </c>
      <c r="AD320" s="56" t="e">
        <f>IF(VLOOKUP(Z320,NP,33,FALSE)="","",IF(VLOOKUP(Z320,NP,34,FALSE)=2,"",VLOOKUP(Z320,NP,34,FALSE)))</f>
        <v>#N/A</v>
      </c>
      <c r="AE320" s="56"/>
      <c r="AF320" s="180" t="e">
        <f>IF(VLOOKUP(Z320,NP,33,FALSE)="","",IF(VLOOKUP(Z320,NP,33,FALSE)=0,"",VLOOKUP(Z320,NP,33,FALSE)))</f>
        <v>#N/A</v>
      </c>
      <c r="AG320" s="57"/>
      <c r="AH320" s="58" t="e">
        <f>IF(VLOOKUP(AH314,NP,14,FALSE)=0,"",VLOOKUP(AH314,NP,14,FALSE))</f>
        <v>#N/A</v>
      </c>
      <c r="AI320" s="44" t="e">
        <f>IF(AH320="","",CONCATENATE(VLOOKUP(AH314,NP,15,FALSE),"  ",VLOOKUP(AH314,NP,16,FALSE)))</f>
        <v>#N/A</v>
      </c>
      <c r="AJ320" s="44"/>
      <c r="AK320" s="170"/>
      <c r="AL320" s="44"/>
      <c r="AM320" s="44"/>
      <c r="AN320" s="170"/>
      <c r="AO320" s="44"/>
      <c r="AP320" s="131"/>
      <c r="AQ320" s="45"/>
      <c r="AR320" s="45"/>
      <c r="AS320" s="45"/>
      <c r="AT320" s="45"/>
      <c r="AU320" s="45"/>
      <c r="AV320" s="45"/>
      <c r="AX320" s="158"/>
    </row>
    <row r="321" spans="1:50" ht="12" customHeight="1" x14ac:dyDescent="0.25">
      <c r="A321" s="37"/>
      <c r="I321" s="32"/>
      <c r="K321" s="155"/>
      <c r="L321" s="156"/>
      <c r="M321" s="159"/>
      <c r="N321" s="156"/>
      <c r="O321" s="156"/>
      <c r="P321" s="159"/>
      <c r="Q321" s="168">
        <v>26</v>
      </c>
      <c r="R321" s="43" t="e">
        <f>IF(AND(VLOOKUP(J247,NP,12,FALSE)=0,VLOOKUP(J247,NP,22,FALSE)=0),"",IF(VLOOKUP(J247,NP,12,FALSE)=0,VLOOKUP(J247,NP,4,FALSE),IF(VLOOKUP(J247,NP,22,FALSE)=0,VLOOKUP(J247,NP,14,FALSE),"")))</f>
        <v>#N/A</v>
      </c>
      <c r="S321" s="44" t="e">
        <f>IF(R321="","",IF(VLOOKUP(J247,NP,12,FALSE)=0,CONCATENATE(VLOOKUP(J247,NP,5,FALSE),"  ",VLOOKUP(J247,NP,6,FALSE)),IF(VLOOKUP(J247,NP,22,FALSE)=0,CONCATENATE(VLOOKUP(J247,NP,15,FALSE),"  ",VLOOKUP(J247,NP,16,FALSE)),"")))</f>
        <v>#N/A</v>
      </c>
      <c r="T321" s="44"/>
      <c r="U321" s="170"/>
      <c r="V321" s="44"/>
      <c r="W321" s="44"/>
      <c r="X321" s="170"/>
      <c r="Y321" s="44"/>
      <c r="Z321" s="31"/>
      <c r="AA321" s="46"/>
      <c r="AB321" s="46"/>
      <c r="AC321" s="177"/>
      <c r="AD321" s="46"/>
      <c r="AE321" s="46"/>
      <c r="AF321" s="177"/>
      <c r="AG321" s="69"/>
      <c r="AH321" s="169">
        <v>26</v>
      </c>
      <c r="AI321" s="137" t="e">
        <f>IF(AH320="","",CONCATENATE(VLOOKUP(AH314,NP,18,FALSE)," pts - ",VLOOKUP(AH314,NP,21,FALSE)))</f>
        <v>#N/A</v>
      </c>
      <c r="AJ321" s="137"/>
      <c r="AK321" s="181"/>
      <c r="AL321" s="137"/>
      <c r="AM321" s="137"/>
      <c r="AN321" s="181"/>
      <c r="AO321" s="137"/>
      <c r="AP321" s="31"/>
      <c r="AQ321" s="46"/>
      <c r="AR321" s="46"/>
      <c r="AS321" s="46"/>
      <c r="AT321" s="46"/>
      <c r="AU321" s="46"/>
      <c r="AV321" s="46"/>
      <c r="AW321" s="42"/>
      <c r="AX321" s="157"/>
    </row>
    <row r="322" spans="1:50" ht="12" customHeight="1" x14ac:dyDescent="0.25">
      <c r="A322" s="37"/>
      <c r="I322" s="32"/>
      <c r="K322" s="154"/>
      <c r="L322" s="52"/>
      <c r="M322" s="178"/>
      <c r="N322" s="52"/>
      <c r="O322" s="52"/>
      <c r="P322" s="178"/>
      <c r="R322" s="69"/>
      <c r="S322" s="130" t="e">
        <f>IF(R321="","",IF(VLOOKUP(J247,NP,12,FALSE)=0,CONCATENATE(VLOOKUP(J247,NP,8,FALSE)," pts - ",VLOOKUP(J247,NP,11,FALSE)),IF(VLOOKUP(J247,NP,22,FALSE)=0,CONCATENATE(VLOOKUP(J247,NP,18,FALSE)," pts - ",VLOOKUP(J247,NP,21,FALSE)),"")))</f>
        <v>#N/A</v>
      </c>
      <c r="T322" s="130"/>
      <c r="U322" s="179"/>
      <c r="V322" s="130"/>
      <c r="W322" s="130"/>
      <c r="X322" s="179"/>
      <c r="Y322" s="130"/>
      <c r="Z322" s="9"/>
      <c r="AA322" s="2"/>
      <c r="AB322" s="7"/>
      <c r="AC322" s="183"/>
      <c r="AD322" s="7"/>
      <c r="AE322" s="7"/>
      <c r="AF322" s="183"/>
      <c r="AG322" s="8"/>
      <c r="AH322" s="60"/>
      <c r="AI322" s="130" t="e">
        <f>IF(AH320="","",CONCATENATE(IF(VLOOKUP(Z320,NP,23,FALSE)="","",IF(VLOOKUP(Z320,NP,12,FALSE)=1,VLOOKUP(Z320,NP,23,FALSE),-VLOOKUP(Z320,NP,23,FALSE))),IF(VLOOKUP(Z320,NP,24,FALSE)="","",CONCATENATE(" / ",IF(VLOOKUP(Z320,NP,12,FALSE)=1,VLOOKUP(Z320,NP,24,FALSE),-VLOOKUP(Z320,NP,24,FALSE)))),IF(VLOOKUP(Z320,NP,25,FALSE)="","",CONCATENATE(" / ",IF(VLOOKUP(Z320,NP,12,FALSE)=1,VLOOKUP(Z320,NP,25,FALSE),-VLOOKUP(Z320,NP,25,FALSE)))),IF(VLOOKUP(Z320,NP,26,FALSE)="","",CONCATENATE(" / ",IF(VLOOKUP(Z320,NP,12,FALSE)=1,VLOOKUP(Z320,NP,26,FALSE),-VLOOKUP(Z320,NP,26,FALSE)))),IF(VLOOKUP(Z320,NP,27,FALSE)="","",CONCATENATE(" / ",IF(VLOOKUP(Z320,NP,12,FALSE)=1,VLOOKUP(Z320,NP,27,FALSE),-VLOOKUP(Z320,NP,27,FALSE)))),IF(VLOOKUP(Z320,NP,28)="","",CONCATENATE(" / ",IF(VLOOKUP(Z320,NP,12)=1,VLOOKUP(Z320,NP,28),-VLOOKUP(Z320,NP,28)))),IF(VLOOKUP(Z320,NP,29)="","",CONCATENATE(" / ",IF(VLOOKUP(Z320,NP,12)=1,VLOOKUP(Z320,NP,29),-VLOOKUP(Z320,NP,29))))))</f>
        <v>#N/A</v>
      </c>
      <c r="AJ322" s="130"/>
      <c r="AK322" s="179"/>
      <c r="AL322" s="130"/>
      <c r="AM322" s="130"/>
      <c r="AN322" s="179"/>
      <c r="AO322" s="130"/>
      <c r="AX322" s="50" t="s">
        <v>42</v>
      </c>
    </row>
    <row r="323" spans="1:50" ht="12" customHeight="1" x14ac:dyDescent="0.25">
      <c r="A323" s="37"/>
      <c r="I323" s="32"/>
      <c r="K323" s="154"/>
      <c r="L323" s="52"/>
      <c r="M323" s="178"/>
      <c r="N323" s="52"/>
      <c r="O323" s="52"/>
      <c r="P323" s="178"/>
      <c r="R323" s="27">
        <v>60</v>
      </c>
      <c r="S323" s="55" t="s">
        <v>90</v>
      </c>
      <c r="T323" s="55"/>
      <c r="U323" s="184" t="e">
        <f>IF(VLOOKUP(R323,NP,32,FALSE)="","",IF(VLOOKUP(R323,NP,32,FALSE)=0,"",VLOOKUP(R323,NP,32,FALSE)))</f>
        <v>#N/A</v>
      </c>
      <c r="V323" s="56" t="e">
        <f>IF(VLOOKUP(R323,NP,33,FALSE)="","",IF(VLOOKUP(R323,NP,34,FALSE)=2,"",VLOOKUP(R323,NP,34,FALSE)))</f>
        <v>#N/A</v>
      </c>
      <c r="W323" s="56"/>
      <c r="X323" s="180" t="e">
        <f>IF(VLOOKUP(R323,NP,33,FALSE)="","",IF(VLOOKUP(R323,NP,33,FALSE)=0,"",VLOOKUP(R323,NP,33,FALSE)))</f>
        <v>#N/A</v>
      </c>
      <c r="Y323" s="57"/>
      <c r="Z323" s="58" t="e">
        <f>IF(VLOOKUP(Z320,NP,14,FALSE)=0,"",VLOOKUP(Z320,NP,14,FALSE))</f>
        <v>#N/A</v>
      </c>
      <c r="AA323" s="44" t="e">
        <f>IF(Z323="","",CONCATENATE(VLOOKUP(Z320,NP,15,FALSE),"  ",VLOOKUP(Z320,NP,16,FALSE)))</f>
        <v>#N/A</v>
      </c>
      <c r="AB323" s="44"/>
      <c r="AC323" s="170"/>
      <c r="AD323" s="44"/>
      <c r="AE323" s="44"/>
      <c r="AF323" s="170"/>
      <c r="AG323" s="44"/>
      <c r="AH323" s="60"/>
      <c r="AI323" s="46"/>
      <c r="AJ323" s="46"/>
      <c r="AK323" s="177"/>
      <c r="AL323" s="46"/>
      <c r="AM323" s="46"/>
      <c r="AN323" s="177"/>
      <c r="AO323" s="69"/>
      <c r="AP323" s="43" t="e">
        <f>IF(AND(VLOOKUP(AH314,NP,12,FALSE)=0,VLOOKUP(AH314,NP,22,FALSE)=0),"",IF(VLOOKUP(AH314,NP,12,FALSE)=0,VLOOKUP(AH314,NP,4,FALSE),IF(VLOOKUP(AH314,NP,22,FALSE)=0,VLOOKUP(AH314,NP,14,FALSE),"")))</f>
        <v>#N/A</v>
      </c>
      <c r="AQ323" s="44" t="e">
        <f>IF(AP323="","",IF(VLOOKUP(AH314,NP,12,FALSE)=0,CONCATENATE(VLOOKUP(AH314,NP,5,FALSE),"  ",VLOOKUP(AH314,NP,6,FALSE)),IF(VLOOKUP(AH314,NP,22,FALSE)=0,CONCATENATE(VLOOKUP(AH314,NP,15,FALSE),"  ",VLOOKUP(AH314,NP,16,FALSE)),"")))</f>
        <v>#N/A</v>
      </c>
      <c r="AR323" s="44"/>
      <c r="AS323" s="44"/>
      <c r="AT323" s="44"/>
      <c r="AU323" s="44"/>
      <c r="AV323" s="44"/>
      <c r="AW323" s="44"/>
      <c r="AX323" s="158"/>
    </row>
    <row r="324" spans="1:50" ht="12" customHeight="1" x14ac:dyDescent="0.25">
      <c r="A324" s="37"/>
      <c r="I324" s="32"/>
      <c r="K324" s="154"/>
      <c r="L324" s="52"/>
      <c r="M324" s="178"/>
      <c r="N324" s="52"/>
      <c r="O324" s="52"/>
      <c r="P324" s="178"/>
      <c r="R324" s="46"/>
      <c r="S324" s="46"/>
      <c r="T324" s="46"/>
      <c r="U324" s="177"/>
      <c r="V324" s="46"/>
      <c r="W324" s="46"/>
      <c r="X324" s="177"/>
      <c r="Y324" s="69"/>
      <c r="Z324" s="169">
        <v>26</v>
      </c>
      <c r="AA324" s="137" t="e">
        <f>IF(Z323="","",CONCATENATE(VLOOKUP(Z320,NP,18,FALSE)," pts - ",VLOOKUP(Z320,NP,21,FALSE)))</f>
        <v>#N/A</v>
      </c>
      <c r="AB324" s="137"/>
      <c r="AC324" s="181"/>
      <c r="AD324" s="137"/>
      <c r="AE324" s="137"/>
      <c r="AF324" s="181"/>
      <c r="AG324" s="137"/>
      <c r="AH324" s="114"/>
      <c r="AI324" s="69"/>
      <c r="AJ324" s="69"/>
      <c r="AK324" s="201"/>
      <c r="AL324" s="69"/>
      <c r="AM324" s="69"/>
      <c r="AN324" s="201"/>
      <c r="AO324" s="42"/>
      <c r="AP324" s="69"/>
      <c r="AQ324" s="130" t="e">
        <f>IF(AP323="","",IF(VLOOKUP(AH314,NP,12,FALSE)=0,CONCATENATE(VLOOKUP(AH314,NP,8,FALSE)," pts - ",VLOOKUP(AH314,NP,11,FALSE)),IF(VLOOKUP(AH314,NP,22,FALSE)=0,CONCATENATE(VLOOKUP(AH314,NP,18,FALSE)," pts - ",VLOOKUP(AH314,NP,21,FALSE)),"")))</f>
        <v>#N/A</v>
      </c>
      <c r="AR324" s="130"/>
      <c r="AS324" s="130"/>
      <c r="AT324" s="130"/>
      <c r="AU324" s="130"/>
      <c r="AV324" s="130"/>
      <c r="AW324" s="130"/>
      <c r="AX324" s="158"/>
    </row>
    <row r="325" spans="1:50" ht="12" customHeight="1" x14ac:dyDescent="0.35">
      <c r="A325" s="37"/>
      <c r="I325" s="32"/>
      <c r="K325" s="155"/>
      <c r="L325" s="156"/>
      <c r="M325" s="159"/>
      <c r="N325" s="156"/>
      <c r="O325" s="156"/>
      <c r="P325" s="159"/>
      <c r="Q325" s="168">
        <v>31</v>
      </c>
      <c r="R325" s="43" t="e">
        <f>IF(AND(VLOOKUP(J253,NP,12,FALSE)=0,VLOOKUP(J253,NP,22,FALSE)=0),"",IF(VLOOKUP(J253,NP,12,FALSE)=0,VLOOKUP(J253,NP,4,FALSE),IF(VLOOKUP(J253,NP,22,FALSE)=0,VLOOKUP(J253,NP,14,FALSE),"")))</f>
        <v>#N/A</v>
      </c>
      <c r="S325" s="44" t="e">
        <f>IF(R325="","",IF(VLOOKUP(J253,NP,12,FALSE)=0,CONCATENATE(VLOOKUP(J253,NP,5,FALSE),"  ",VLOOKUP(J253,NP,6,FALSE)),IF(VLOOKUP(J253,NP,22,FALSE)=0,CONCATENATE(VLOOKUP(J253,NP,15,FALSE),"  ",VLOOKUP(J253,NP,16,FALSE)),"")))</f>
        <v>#N/A</v>
      </c>
      <c r="T325" s="44"/>
      <c r="U325" s="170"/>
      <c r="V325" s="44"/>
      <c r="W325" s="44"/>
      <c r="X325" s="170"/>
      <c r="Y325" s="44"/>
      <c r="Z325" s="60"/>
      <c r="AA325" s="130" t="e">
        <f>IF(Z323="","",CONCATENATE(IF(VLOOKUP(R323,NP,23,FALSE)="","",IF(VLOOKUP(R323,NP,12,FALSE)=1,VLOOKUP(R323,NP,23,FALSE),-VLOOKUP(R323,NP,23,FALSE))),IF(VLOOKUP(R323,NP,24,FALSE)="","",CONCATENATE(" / ",IF(VLOOKUP(R323,NP,12,FALSE)=1,VLOOKUP(R323,NP,24,FALSE),-VLOOKUP(R323,NP,24,FALSE)))),IF(VLOOKUP(R323,NP,25,FALSE)="","",CONCATENATE(" / ",IF(VLOOKUP(R323,NP,12,FALSE)=1,VLOOKUP(R323,NP,25,FALSE),-VLOOKUP(R323,NP,25,FALSE)))),IF(VLOOKUP(R323,NP,26,FALSE)="","",CONCATENATE(" / ",IF(VLOOKUP(R323,NP,12,FALSE)=1,VLOOKUP(R323,NP,26,FALSE),-VLOOKUP(R323,NP,26,FALSE)))),IF(VLOOKUP(R323,NP,27,FALSE)="","",CONCATENATE(" / ",IF(VLOOKUP(R323,NP,12,FALSE)=1,VLOOKUP(R323,NP,27,FALSE),-VLOOKUP(R323,NP,27,FALSE)))),IF(VLOOKUP(R323,NP,28)="","",CONCATENATE(" / ",IF(VLOOKUP(R323,NP,12)=1,VLOOKUP(R323,NP,28),-VLOOKUP(R323,NP,28)))),IF(VLOOKUP(R323,NP,29)="","",CONCATENATE(" / ",IF(VLOOKUP(R323,NP,12)=1,VLOOKUP(R323,NP,29),-VLOOKUP(R323,NP,29))))))</f>
        <v>#N/A</v>
      </c>
      <c r="AB325" s="130"/>
      <c r="AC325" s="179"/>
      <c r="AD325" s="130"/>
      <c r="AE325" s="130"/>
      <c r="AF325" s="179"/>
      <c r="AG325" s="130"/>
      <c r="AH325" s="138"/>
      <c r="AI325" s="92"/>
      <c r="AJ325" s="92"/>
      <c r="AK325" s="92"/>
      <c r="AL325" s="92"/>
      <c r="AM325" s="92"/>
      <c r="AN325" s="92"/>
      <c r="AO325" s="93"/>
      <c r="AP325" s="119"/>
      <c r="AQ325" s="122"/>
      <c r="AR325" s="122"/>
      <c r="AS325" s="122"/>
      <c r="AT325" s="122"/>
      <c r="AU325" s="122"/>
      <c r="AV325" s="122"/>
      <c r="AW325" s="122"/>
      <c r="AX325" s="157"/>
    </row>
    <row r="326" spans="1:50" ht="12" customHeight="1" x14ac:dyDescent="0.35">
      <c r="A326" s="37"/>
      <c r="I326" s="32"/>
      <c r="R326" s="69"/>
      <c r="S326" s="130" t="e">
        <f>IF(R325="","",IF(VLOOKUP(J253,NP,12,FALSE)=0,CONCATENATE(VLOOKUP(J253,NP,8,FALSE)," pts - ",VLOOKUP(J253,NP,11,FALSE)),IF(VLOOKUP(J253,NP,22,FALSE)=0,CONCATENATE(VLOOKUP(J253,NP,18,FALSE)," pts - ",VLOOKUP(J253,NP,21,FALSE)),"")))</f>
        <v>#N/A</v>
      </c>
      <c r="T326" s="130"/>
      <c r="U326" s="179"/>
      <c r="V326" s="130"/>
      <c r="W326" s="130"/>
      <c r="X326" s="179"/>
      <c r="Y326" s="130"/>
      <c r="Z326" s="119"/>
      <c r="AA326" s="120"/>
      <c r="AB326" s="121"/>
      <c r="AC326" s="202"/>
      <c r="AD326" s="121"/>
      <c r="AE326" s="121"/>
      <c r="AF326" s="202"/>
      <c r="AG326" s="122"/>
      <c r="AP326" s="119"/>
      <c r="AQ326" s="122"/>
      <c r="AR326" s="122"/>
      <c r="AS326" s="122"/>
      <c r="AT326" s="122"/>
      <c r="AU326" s="122"/>
      <c r="AV326" s="122"/>
      <c r="AW326" s="122"/>
      <c r="AX326" s="157"/>
    </row>
    <row r="327" spans="1:50" ht="12" customHeight="1" x14ac:dyDescent="0.35">
      <c r="A327" s="37"/>
      <c r="I327" s="32"/>
      <c r="R327" s="69"/>
      <c r="S327" s="130"/>
      <c r="T327" s="130"/>
      <c r="U327" s="179"/>
      <c r="V327" s="130"/>
      <c r="W327" s="130"/>
      <c r="X327" s="179"/>
      <c r="Y327" s="130"/>
      <c r="Z327" s="119"/>
      <c r="AA327" s="120"/>
      <c r="AB327" s="121"/>
      <c r="AC327" s="202"/>
      <c r="AD327" s="121"/>
      <c r="AE327" s="121"/>
      <c r="AF327" s="202"/>
      <c r="AG327" s="122"/>
      <c r="AH327" s="100" t="s">
        <v>56</v>
      </c>
      <c r="AI327" s="100"/>
      <c r="AJ327" s="100"/>
      <c r="AK327" s="100"/>
      <c r="AL327" s="100"/>
      <c r="AM327" s="100"/>
      <c r="AN327" s="100"/>
      <c r="AO327" s="100"/>
      <c r="AP327" s="119"/>
      <c r="AQ327" s="122"/>
      <c r="AR327" s="122"/>
      <c r="AS327" s="122"/>
      <c r="AT327" s="122"/>
      <c r="AU327" s="122"/>
      <c r="AV327" s="122"/>
      <c r="AW327" s="122"/>
      <c r="AX327" s="157"/>
    </row>
    <row r="328" spans="1:50" ht="12" customHeight="1" x14ac:dyDescent="0.35">
      <c r="A328" s="37"/>
      <c r="I328" s="32"/>
      <c r="R328" s="135"/>
      <c r="S328" s="120"/>
      <c r="T328" s="121"/>
      <c r="U328" s="202"/>
      <c r="V328" s="121"/>
      <c r="W328" s="121"/>
      <c r="X328" s="202"/>
      <c r="Y328" s="122"/>
      <c r="Z328" s="119"/>
      <c r="AA328" s="120"/>
      <c r="AB328" s="121"/>
      <c r="AC328" s="202"/>
      <c r="AD328" s="121"/>
      <c r="AE328" s="121"/>
      <c r="AF328" s="202"/>
      <c r="AG328" s="122"/>
      <c r="AH328" s="119"/>
      <c r="AI328" s="122"/>
      <c r="AJ328" s="122"/>
      <c r="AK328" s="185"/>
      <c r="AL328" s="122"/>
      <c r="AM328" s="122"/>
      <c r="AN328" s="185"/>
      <c r="AO328" s="122"/>
      <c r="AP328" s="119"/>
      <c r="AQ328" s="122"/>
      <c r="AR328" s="122"/>
      <c r="AS328" s="122"/>
      <c r="AT328" s="122"/>
      <c r="AU328" s="122"/>
      <c r="AV328" s="122"/>
      <c r="AW328" s="122"/>
      <c r="AX328" s="157"/>
    </row>
    <row r="329" spans="1:50" ht="12" customHeight="1" x14ac:dyDescent="0.35">
      <c r="A329" s="37"/>
      <c r="I329" s="32"/>
      <c r="R329" s="135"/>
      <c r="S329" s="120"/>
      <c r="T329" s="121"/>
      <c r="U329" s="202"/>
      <c r="V329" s="121"/>
      <c r="W329" s="121"/>
      <c r="X329" s="202"/>
      <c r="Y329" s="122"/>
      <c r="Z329" s="119"/>
      <c r="AA329" s="120"/>
      <c r="AB329" s="121"/>
      <c r="AC329" s="202"/>
      <c r="AD329" s="121"/>
      <c r="AE329" s="121"/>
      <c r="AF329" s="202"/>
      <c r="AG329" s="122"/>
      <c r="AH329" s="119"/>
      <c r="AI329" s="122"/>
      <c r="AJ329" s="122"/>
      <c r="AK329" s="185"/>
      <c r="AL329" s="122"/>
      <c r="AM329" s="122"/>
      <c r="AN329" s="185"/>
      <c r="AO329" s="122"/>
      <c r="AP329" s="119"/>
      <c r="AQ329" s="122"/>
      <c r="AR329" s="122"/>
      <c r="AS329" s="122"/>
      <c r="AT329" s="122"/>
      <c r="AU329" s="122"/>
      <c r="AV329" s="122"/>
      <c r="AW329" s="122"/>
      <c r="AX329" s="157"/>
    </row>
    <row r="330" spans="1:50" ht="12" customHeight="1" x14ac:dyDescent="0.35">
      <c r="A330" s="37"/>
      <c r="I330" s="32"/>
      <c r="R330" s="135"/>
      <c r="S330" s="120"/>
      <c r="T330" s="121"/>
      <c r="U330" s="202"/>
      <c r="V330" s="121"/>
      <c r="W330" s="121"/>
      <c r="X330" s="202"/>
      <c r="Y330" s="122"/>
      <c r="Z330" s="119"/>
      <c r="AA330" s="124"/>
      <c r="AB330" s="125"/>
      <c r="AC330" s="203"/>
      <c r="AD330" s="125"/>
      <c r="AE330" s="125"/>
      <c r="AF330" s="203"/>
      <c r="AG330" s="168">
        <v>28</v>
      </c>
      <c r="AH330" s="43" t="e">
        <f>IF(AND(VLOOKUP(Z308,NP,12,FALSE)=0,VLOOKUP(Z308,NP,22,FALSE)=0),"",IF(VLOOKUP(Z308,NP,12,FALSE)=0,VLOOKUP(Z308,NP,4,FALSE),IF(VLOOKUP(Z308,NP,22,FALSE)=0,VLOOKUP(Z308,NP,14,FALSE),"")))</f>
        <v>#N/A</v>
      </c>
      <c r="AI330" s="44" t="e">
        <f>IF(AH330="","",IF(VLOOKUP(Z308,NP,12,FALSE)=0,CONCATENATE(VLOOKUP(Z308,NP,5,FALSE),"  ",VLOOKUP(Z308,NP,6,FALSE)),IF(VLOOKUP(Z308,NP,22,FALSE)=0,CONCATENATE(VLOOKUP(Z308,NP,15,FALSE),"  ",VLOOKUP(Z308,NP,16,FALSE)),"")))</f>
        <v>#N/A</v>
      </c>
      <c r="AJ330" s="44"/>
      <c r="AK330" s="170"/>
      <c r="AL330" s="44"/>
      <c r="AM330" s="44"/>
      <c r="AN330" s="170"/>
      <c r="AO330" s="44"/>
      <c r="AP330" s="31"/>
      <c r="AQ330" s="46"/>
      <c r="AR330" s="46"/>
      <c r="AS330" s="46"/>
      <c r="AT330" s="46"/>
      <c r="AU330" s="46"/>
      <c r="AV330" s="46"/>
      <c r="AW330" s="46"/>
      <c r="AX330" s="157"/>
    </row>
    <row r="331" spans="1:50" ht="12" customHeight="1" x14ac:dyDescent="0.35">
      <c r="A331" s="37"/>
      <c r="I331" s="32"/>
      <c r="R331" s="135"/>
      <c r="S331" s="120"/>
      <c r="T331" s="121"/>
      <c r="U331" s="202"/>
      <c r="V331" s="121"/>
      <c r="W331" s="121"/>
      <c r="X331" s="202"/>
      <c r="Y331" s="122"/>
      <c r="Z331" s="119"/>
      <c r="AA331" s="120"/>
      <c r="AB331" s="121"/>
      <c r="AC331" s="202"/>
      <c r="AD331" s="121"/>
      <c r="AE331" s="121"/>
      <c r="AF331" s="202"/>
      <c r="AG331" s="122"/>
      <c r="AH331" s="69"/>
      <c r="AI331" s="130" t="e">
        <f>IF(AH330="","",IF(VLOOKUP(Z308,NP,12,FALSE)=0,CONCATENATE(VLOOKUP(Z308,NP,8,FALSE)," pts - ",VLOOKUP(Z308,NP,11,FALSE)),IF(VLOOKUP(Z308,NP,22,FALSE)=0,CONCATENATE(VLOOKUP(Z308,NP,18,FALSE)," pts - ",VLOOKUP(Z308,NP,21,FALSE)),"")))</f>
        <v>#N/A</v>
      </c>
      <c r="AJ331" s="130"/>
      <c r="AK331" s="179"/>
      <c r="AL331" s="130"/>
      <c r="AM331" s="130"/>
      <c r="AN331" s="179"/>
      <c r="AO331" s="130"/>
      <c r="AP331" s="60"/>
      <c r="AQ331" s="46"/>
      <c r="AR331" s="46"/>
      <c r="AS331" s="46"/>
      <c r="AT331" s="46"/>
      <c r="AU331" s="46"/>
      <c r="AV331" s="46"/>
      <c r="AW331" s="46"/>
      <c r="AX331" s="50" t="s">
        <v>43</v>
      </c>
    </row>
    <row r="332" spans="1:50" ht="12" customHeight="1" x14ac:dyDescent="0.35">
      <c r="A332" s="37"/>
      <c r="I332" s="32"/>
      <c r="R332" s="135"/>
      <c r="S332" s="120"/>
      <c r="T332" s="121"/>
      <c r="U332" s="202"/>
      <c r="V332" s="121"/>
      <c r="W332" s="121"/>
      <c r="X332" s="202"/>
      <c r="Y332" s="122"/>
      <c r="Z332" s="119"/>
      <c r="AA332" s="120"/>
      <c r="AB332" s="121"/>
      <c r="AC332" s="202"/>
      <c r="AD332" s="121"/>
      <c r="AE332" s="121"/>
      <c r="AF332" s="202"/>
      <c r="AG332" s="122"/>
      <c r="AH332" s="27">
        <v>66</v>
      </c>
      <c r="AI332" s="55" t="s">
        <v>90</v>
      </c>
      <c r="AJ332" s="55"/>
      <c r="AK332" s="184" t="e">
        <f>IF(VLOOKUP(AH332,NP,32,FALSE)="","",IF(VLOOKUP(AH332,NP,32,FALSE)=0,"",VLOOKUP(AH332,NP,32,FALSE)))</f>
        <v>#N/A</v>
      </c>
      <c r="AL332" s="56" t="e">
        <f>IF(VLOOKUP(AH332,NP,33,FALSE)="","",IF(VLOOKUP(AH332,NP,34,FALSE)=2,"",VLOOKUP(AH332,NP,34,FALSE)))</f>
        <v>#N/A</v>
      </c>
      <c r="AM332" s="56"/>
      <c r="AN332" s="180" t="e">
        <f>IF(VLOOKUP(AH332,NP,33,FALSE)="","",IF(VLOOKUP(AH332,NP,33,FALSE)=0,"",VLOOKUP(AH332,NP,33,FALSE)))</f>
        <v>#N/A</v>
      </c>
      <c r="AO332" s="57"/>
      <c r="AP332" s="58" t="e">
        <f>IF(VLOOKUP(AH332,NP,12,FALSE)=1,VLOOKUP(AH332,NP,4,FALSE),IF(VLOOKUP(AH332,NP,22,FALSE)=1,VLOOKUP(AH332,NP,14,FALSE),""))</f>
        <v>#N/A</v>
      </c>
      <c r="AQ332" s="44" t="e">
        <f>IF(AP332="","",IF(VLOOKUP(AH332,NP,12,FALSE)=1,CONCATENATE(VLOOKUP(AH332,NP,5,FALSE),"  ",VLOOKUP(AH332,NP,6,FALSE)),IF(VLOOKUP(AH332,NP,22,FALSE)=1,CONCATENATE(VLOOKUP(AH332,NP,15,FALSE),"  ",VLOOKUP(AH332,NP,16,FALSE)),"")))</f>
        <v>#N/A</v>
      </c>
      <c r="AR332" s="44"/>
      <c r="AS332" s="44"/>
      <c r="AT332" s="44"/>
      <c r="AU332" s="44"/>
      <c r="AV332" s="44"/>
      <c r="AW332" s="44"/>
      <c r="AX332" s="157"/>
    </row>
    <row r="333" spans="1:50" ht="12" customHeight="1" x14ac:dyDescent="0.35">
      <c r="A333" s="37"/>
      <c r="I333" s="32"/>
      <c r="R333" s="135"/>
      <c r="S333" s="120"/>
      <c r="T333" s="121"/>
      <c r="U333" s="202"/>
      <c r="V333" s="121"/>
      <c r="W333" s="121"/>
      <c r="X333" s="202"/>
      <c r="Y333" s="122"/>
      <c r="Z333" s="119"/>
      <c r="AA333" s="120"/>
      <c r="AB333" s="121"/>
      <c r="AC333" s="202"/>
      <c r="AD333" s="121"/>
      <c r="AE333" s="121"/>
      <c r="AF333" s="202"/>
      <c r="AG333" s="122"/>
      <c r="AH333" s="46"/>
      <c r="AI333" s="46"/>
      <c r="AJ333" s="46"/>
      <c r="AK333" s="177"/>
      <c r="AL333" s="46"/>
      <c r="AM333" s="46"/>
      <c r="AN333" s="177"/>
      <c r="AO333" s="69"/>
      <c r="AP333" s="59"/>
      <c r="AQ333" s="130" t="e">
        <f>IF(AP332="","",IF(VLOOKUP(AH332,NP,12,FALSE)=1,CONCATENATE(VLOOKUP(AH332,NP,8,FALSE)," pts - ",VLOOKUP(AH332,NP,11,FALSE)),IF(VLOOKUP(AH332,NP,22,FALSE)=1,CONCATENATE(VLOOKUP(AH332,NP,18,FALSE)," pts - ",VLOOKUP(AH332,NP,21,FALSE)),"")))</f>
        <v>#N/A</v>
      </c>
      <c r="AR333" s="130"/>
      <c r="AS333" s="130"/>
      <c r="AT333" s="130"/>
      <c r="AU333" s="130"/>
      <c r="AV333" s="130"/>
      <c r="AW333" s="130"/>
      <c r="AX333" s="157"/>
    </row>
    <row r="334" spans="1:50" ht="12" customHeight="1" x14ac:dyDescent="0.35">
      <c r="A334" s="37"/>
      <c r="I334" s="32"/>
      <c r="R334" s="135"/>
      <c r="S334" s="120"/>
      <c r="T334" s="121"/>
      <c r="U334" s="202"/>
      <c r="V334" s="121"/>
      <c r="W334" s="121"/>
      <c r="X334" s="202"/>
      <c r="Y334" s="122"/>
      <c r="Z334" s="119"/>
      <c r="AA334" s="124"/>
      <c r="AB334" s="125"/>
      <c r="AC334" s="203"/>
      <c r="AD334" s="125"/>
      <c r="AE334" s="125"/>
      <c r="AF334" s="203"/>
      <c r="AG334" s="168">
        <v>27</v>
      </c>
      <c r="AH334" s="43" t="e">
        <f>IF(AND(VLOOKUP(Z320,NP,12,FALSE)=0,VLOOKUP(Z320,NP,22,FALSE)=0),"",IF(VLOOKUP(Z320,NP,12,FALSE)=0,VLOOKUP(Z320,NP,4,FALSE),IF(VLOOKUP(Z320,NP,22,FALSE)=0,VLOOKUP(Z320,NP,14,FALSE),"")))</f>
        <v>#N/A</v>
      </c>
      <c r="AI334" s="44" t="e">
        <f>IF(AH334="","",IF(VLOOKUP(Z320,NP,12,FALSE)=0,CONCATENATE(VLOOKUP(Z320,NP,5,FALSE),"  ",VLOOKUP(Z320,NP,6,FALSE)),IF(VLOOKUP(Z320,NP,22,FALSE)=0,CONCATENATE(VLOOKUP(Z320,NP,15,FALSE),"  ",VLOOKUP(Z320,NP,16,FALSE)),"")))</f>
        <v>#N/A</v>
      </c>
      <c r="AJ334" s="44"/>
      <c r="AK334" s="170"/>
      <c r="AL334" s="44"/>
      <c r="AM334" s="44"/>
      <c r="AN334" s="170"/>
      <c r="AO334" s="44"/>
      <c r="AP334" s="60"/>
      <c r="AQ334" s="130" t="e">
        <f>IF(AP332="","",CONCATENATE(IF(VLOOKUP(AH332,NP,23,FALSE)="","",IF(VLOOKUP(AH332,NP,12,FALSE)=1,VLOOKUP(AH332,NP,23,FALSE),-VLOOKUP(AH332,NP,23,FALSE))),IF(VLOOKUP(AH332,NP,24,FALSE)="","",CONCATENATE(" / ",IF(VLOOKUP(AH332,NP,12,FALSE)=1,VLOOKUP(AH332,NP,24,FALSE),-VLOOKUP(AH332,NP,24,FALSE)))),IF(VLOOKUP(AH332,NP,25,FALSE)="","",CONCATENATE(" / ",IF(VLOOKUP(AH332,NP,12,FALSE)=1,VLOOKUP(AH332,NP,25,FALSE),-VLOOKUP(AH332,NP,25,FALSE)))),IF(VLOOKUP(AH332,NP,26,FALSE)="","",CONCATENATE(" / ",IF(VLOOKUP(AH332,NP,12,FALSE)=1,VLOOKUP(AH332,NP,26,FALSE),-VLOOKUP(AH332,NP,26,FALSE)))),IF(VLOOKUP(AH332,NP,27,FALSE)="","",CONCATENATE(" / ",IF(VLOOKUP(AH332,NP,12,FALSE)=1,VLOOKUP(AH332,NP,27,FALSE),-VLOOKUP(AH332,NP,27,FALSE)))),IF(VLOOKUP(AH332,NP,28)="","",CONCATENATE(" / ",IF(VLOOKUP(AH332,NP,12)=1,VLOOKUP(AH332,NP,28),-VLOOKUP(AH332,NP,28)))),IF(VLOOKUP(AH332,NP,29)="","",CONCATENATE(" / ",IF(VLOOKUP(AH332,NP,12)=1,VLOOKUP(AH332,NP,29),-VLOOKUP(AH332,NP,29))))))</f>
        <v>#N/A</v>
      </c>
      <c r="AR334" s="130"/>
      <c r="AS334" s="130"/>
      <c r="AT334" s="130"/>
      <c r="AU334" s="130"/>
      <c r="AV334" s="130"/>
      <c r="AW334" s="130"/>
      <c r="AX334" s="157"/>
    </row>
    <row r="335" spans="1:50" ht="12" customHeight="1" x14ac:dyDescent="0.35">
      <c r="A335" s="37"/>
      <c r="I335" s="32"/>
      <c r="R335" s="135"/>
      <c r="S335" s="120"/>
      <c r="T335" s="121"/>
      <c r="U335" s="202"/>
      <c r="V335" s="121"/>
      <c r="W335" s="121"/>
      <c r="X335" s="202"/>
      <c r="Y335" s="122"/>
      <c r="Z335" s="119"/>
      <c r="AA335" s="122"/>
      <c r="AB335" s="122"/>
      <c r="AC335" s="185"/>
      <c r="AD335" s="122"/>
      <c r="AE335" s="122"/>
      <c r="AF335" s="185"/>
      <c r="AG335" s="122"/>
      <c r="AH335" s="69"/>
      <c r="AI335" s="130" t="e">
        <f>IF(AH334="","",IF(VLOOKUP(Z320,NP,12,FALSE)=0,CONCATENATE(VLOOKUP(Z320,NP,8,FALSE)," pts - ",VLOOKUP(Z320,NP,11,FALSE)),IF(VLOOKUP(Z320,NP,22,FALSE)=0,CONCATENATE(VLOOKUP(Z320,NP,18,FALSE)," pts - ",VLOOKUP(Z320,NP,21,FALSE)),"")))</f>
        <v>#N/A</v>
      </c>
      <c r="AJ335" s="130"/>
      <c r="AK335" s="179"/>
      <c r="AL335" s="130"/>
      <c r="AM335" s="130"/>
      <c r="AN335" s="179"/>
      <c r="AO335" s="130"/>
      <c r="AP335" s="114"/>
      <c r="AQ335" s="46"/>
      <c r="AR335" s="46"/>
      <c r="AS335" s="46"/>
      <c r="AT335" s="46"/>
      <c r="AU335" s="46"/>
      <c r="AV335" s="46"/>
      <c r="AW335" s="69"/>
      <c r="AX335" s="50" t="s">
        <v>44</v>
      </c>
    </row>
    <row r="336" spans="1:50" ht="12" customHeight="1" x14ac:dyDescent="0.35">
      <c r="A336" s="37"/>
      <c r="I336" s="32"/>
      <c r="R336" s="135"/>
      <c r="S336" s="120"/>
      <c r="T336" s="121"/>
      <c r="U336" s="202"/>
      <c r="V336" s="121"/>
      <c r="W336" s="121"/>
      <c r="X336" s="202"/>
      <c r="Y336" s="122"/>
      <c r="Z336" s="119"/>
      <c r="AA336" s="45"/>
      <c r="AB336" s="45"/>
      <c r="AC336" s="87"/>
      <c r="AD336" s="45"/>
      <c r="AE336" s="45"/>
      <c r="AF336" s="87"/>
      <c r="AG336" s="45"/>
      <c r="AH336" s="31"/>
      <c r="AI336" s="115"/>
      <c r="AJ336" s="116"/>
      <c r="AK336" s="176"/>
      <c r="AL336" s="116"/>
      <c r="AM336" s="116"/>
      <c r="AN336" s="176"/>
      <c r="AO336" s="113"/>
      <c r="AP336" s="43" t="e">
        <f>IF(AND(VLOOKUP(AH332,NP,12,FALSE)=0,VLOOKUP(AH332,NP,22,FALSE)=0),"",IF(VLOOKUP(AH332,NP,12,FALSE)=0,VLOOKUP(AH332,NP,4,FALSE),IF(VLOOKUP(AH332,NP,22,FALSE)=0,VLOOKUP(AH332,NP,14,FALSE),"")))</f>
        <v>#N/A</v>
      </c>
      <c r="AQ336" s="44" t="e">
        <f>IF(AP336="","",IF(VLOOKUP(AH332,NP,12,FALSE)=0,CONCATENATE(VLOOKUP(AH332,NP,5,FALSE),"  ",VLOOKUP(AH332,NP,6,FALSE)),IF(VLOOKUP(AH332,NP,22,FALSE)=0,CONCATENATE(VLOOKUP(AH332,NP,15,FALSE),"  ",VLOOKUP(AH332,NP,16,FALSE)),"")))</f>
        <v>#N/A</v>
      </c>
      <c r="AR336" s="44"/>
      <c r="AS336" s="44"/>
      <c r="AT336" s="44"/>
      <c r="AU336" s="44"/>
      <c r="AV336" s="44"/>
      <c r="AW336" s="44"/>
      <c r="AX336" s="160"/>
    </row>
    <row r="337" spans="1:50" ht="12" customHeight="1" x14ac:dyDescent="0.35">
      <c r="A337" s="37"/>
      <c r="I337" s="32"/>
      <c r="R337" s="135"/>
      <c r="S337" s="120"/>
      <c r="T337" s="121"/>
      <c r="U337" s="202"/>
      <c r="V337" s="121"/>
      <c r="W337" s="121"/>
      <c r="X337" s="202"/>
      <c r="Y337" s="122"/>
      <c r="Z337" s="119"/>
      <c r="AA337" s="122"/>
      <c r="AB337" s="122"/>
      <c r="AC337" s="185"/>
      <c r="AD337" s="122"/>
      <c r="AE337" s="122"/>
      <c r="AF337" s="185"/>
      <c r="AG337" s="122"/>
      <c r="AH337" s="31"/>
      <c r="AI337" s="66"/>
      <c r="AJ337" s="66"/>
      <c r="AK337" s="182"/>
      <c r="AL337" s="66"/>
      <c r="AM337" s="66"/>
      <c r="AN337" s="182"/>
      <c r="AO337" s="46"/>
      <c r="AP337" s="69"/>
      <c r="AQ337" s="130" t="e">
        <f>IF(AP336="","",IF(VLOOKUP(AH332,NP,12,FALSE)=0,CONCATENATE(VLOOKUP(AH332,NP,8,FALSE)," pts - ",VLOOKUP(AH332,NP,11,FALSE)),IF(VLOOKUP(AH332,NP,22,FALSE)=0,CONCATENATE(VLOOKUP(AH332,NP,18,FALSE)," pts - ",VLOOKUP(AH332,NP,21,FALSE)),"")))</f>
        <v>#N/A</v>
      </c>
      <c r="AR337" s="130"/>
      <c r="AS337" s="130"/>
      <c r="AT337" s="130"/>
      <c r="AU337" s="130"/>
      <c r="AV337" s="130"/>
      <c r="AW337" s="130"/>
      <c r="AX337" s="158"/>
    </row>
    <row r="338" spans="1:50" ht="12" customHeight="1" x14ac:dyDescent="0.25">
      <c r="A338" s="37"/>
      <c r="I338" s="32"/>
      <c r="R338" s="45"/>
      <c r="S338" s="83"/>
      <c r="T338" s="45"/>
      <c r="U338" s="87"/>
      <c r="V338" s="45"/>
      <c r="W338" s="45"/>
      <c r="X338" s="87"/>
      <c r="Y338" s="45"/>
      <c r="Z338" s="91"/>
      <c r="AA338" s="117"/>
      <c r="AB338" s="117"/>
      <c r="AC338" s="117"/>
      <c r="AD338" s="117"/>
      <c r="AE338" s="117"/>
      <c r="AF338" s="117"/>
      <c r="AG338" s="118"/>
      <c r="AH338" s="91"/>
      <c r="AI338" s="117"/>
      <c r="AJ338" s="117"/>
      <c r="AK338" s="117"/>
      <c r="AL338" s="117"/>
      <c r="AM338" s="117"/>
      <c r="AN338" s="117"/>
      <c r="AO338" s="118"/>
      <c r="AP338" s="31"/>
      <c r="AQ338" s="94"/>
      <c r="AR338" s="94"/>
      <c r="AS338" s="94"/>
      <c r="AT338" s="94"/>
      <c r="AU338" s="94"/>
      <c r="AV338" s="94"/>
      <c r="AW338" s="69"/>
      <c r="AX338" s="150"/>
    </row>
    <row r="339" spans="1:50" ht="12" customHeight="1" x14ac:dyDescent="0.25">
      <c r="A339" s="37"/>
      <c r="I339" s="32"/>
      <c r="R339" s="45"/>
      <c r="S339" s="83"/>
      <c r="T339" s="45"/>
      <c r="U339" s="87"/>
      <c r="V339" s="45"/>
      <c r="W339" s="45"/>
      <c r="X339" s="87"/>
      <c r="Y339" s="45"/>
      <c r="Z339" s="96"/>
      <c r="AA339" s="96"/>
      <c r="AB339" s="96"/>
      <c r="AC339" s="96"/>
      <c r="AD339" s="96"/>
      <c r="AE339" s="96"/>
      <c r="AF339" s="96"/>
      <c r="AG339" s="96"/>
      <c r="AH339" s="96"/>
      <c r="AI339" s="96"/>
      <c r="AJ339" s="96"/>
      <c r="AK339" s="96"/>
      <c r="AL339" s="96"/>
      <c r="AM339" s="96"/>
      <c r="AN339" s="96"/>
      <c r="AO339" s="96"/>
      <c r="AP339" s="31"/>
      <c r="AQ339" s="94"/>
      <c r="AR339" s="94"/>
      <c r="AS339" s="94"/>
      <c r="AT339" s="94"/>
      <c r="AU339" s="94"/>
      <c r="AV339" s="94"/>
      <c r="AW339" s="69"/>
      <c r="AX339" s="150"/>
    </row>
    <row r="340" spans="1:50" ht="12" customHeight="1" x14ac:dyDescent="0.25">
      <c r="A340" s="37"/>
      <c r="I340" s="32"/>
      <c r="R340" s="45"/>
      <c r="S340" s="83"/>
      <c r="T340" s="45"/>
      <c r="U340" s="87"/>
      <c r="V340" s="45"/>
      <c r="W340" s="45"/>
      <c r="X340" s="87"/>
      <c r="Y340" s="45"/>
      <c r="Z340" s="100" t="s">
        <v>57</v>
      </c>
      <c r="AA340" s="100"/>
      <c r="AB340" s="100"/>
      <c r="AC340" s="100"/>
      <c r="AD340" s="100"/>
      <c r="AE340" s="100"/>
      <c r="AF340" s="100"/>
      <c r="AG340" s="100"/>
      <c r="AH340" s="100" t="s">
        <v>58</v>
      </c>
      <c r="AI340" s="100"/>
      <c r="AJ340" s="100"/>
      <c r="AK340" s="100"/>
      <c r="AL340" s="100"/>
      <c r="AM340" s="100"/>
      <c r="AN340" s="100"/>
      <c r="AO340" s="100"/>
      <c r="AP340" s="46"/>
      <c r="AQ340" s="46"/>
      <c r="AR340" s="46"/>
      <c r="AS340" s="46"/>
      <c r="AT340" s="46"/>
      <c r="AU340" s="46"/>
      <c r="AV340" s="46"/>
      <c r="AW340" s="46"/>
      <c r="AX340" s="150"/>
    </row>
    <row r="341" spans="1:50" ht="12" customHeight="1" x14ac:dyDescent="0.35">
      <c r="A341" s="37"/>
      <c r="I341" s="32"/>
      <c r="R341" s="45"/>
      <c r="S341" s="98"/>
      <c r="T341" s="54"/>
      <c r="U341" s="189"/>
      <c r="V341" s="54"/>
      <c r="W341" s="54"/>
      <c r="X341" s="189"/>
      <c r="Y341" s="45"/>
      <c r="Z341" s="31"/>
      <c r="AA341" s="94"/>
      <c r="AB341" s="94"/>
      <c r="AC341" s="94"/>
      <c r="AD341" s="94"/>
      <c r="AE341" s="94"/>
      <c r="AF341" s="94"/>
      <c r="AG341" s="122"/>
      <c r="AH341" s="119"/>
      <c r="AI341" s="122"/>
      <c r="AJ341" s="122"/>
      <c r="AK341" s="185"/>
      <c r="AL341" s="122"/>
      <c r="AM341" s="122"/>
      <c r="AN341" s="185"/>
      <c r="AO341" s="122"/>
      <c r="AP341" s="119"/>
      <c r="AQ341" s="122"/>
      <c r="AR341" s="122"/>
      <c r="AS341" s="122"/>
      <c r="AT341" s="122"/>
      <c r="AU341" s="122"/>
      <c r="AV341" s="122"/>
      <c r="AW341" s="122"/>
      <c r="AX341" s="157"/>
    </row>
    <row r="342" spans="1:50" ht="12" customHeight="1" x14ac:dyDescent="0.25">
      <c r="A342" s="37"/>
      <c r="I342" s="32"/>
      <c r="R342" s="49"/>
      <c r="S342" s="76"/>
      <c r="T342" s="77"/>
      <c r="U342" s="171"/>
      <c r="V342" s="77"/>
      <c r="W342" s="77"/>
      <c r="X342" s="171"/>
      <c r="Y342" s="168">
        <v>32</v>
      </c>
      <c r="Z342" s="43" t="e">
        <f>IF(AND(VLOOKUP(R305,NP,12,FALSE)=0,VLOOKUP(R305,NP,22,FALSE)=0),"",IF(VLOOKUP(R305,NP,12,FALSE)=0,VLOOKUP(R305,NP,4,FALSE),IF(VLOOKUP(R305,NP,22,FALSE)=0,VLOOKUP(R305,NP,14,FALSE),"")))</f>
        <v>#N/A</v>
      </c>
      <c r="AA342" s="44" t="e">
        <f>IF(Z342="","",IF(VLOOKUP(R305,NP,12,FALSE)=0,CONCATENATE(VLOOKUP(R305,NP,5,FALSE),"  ",VLOOKUP(R305,NP,6,FALSE)),IF(VLOOKUP(R305,NP,22,FALSE)=0,CONCATENATE(VLOOKUP(R305,NP,15,FALSE),"  ",VLOOKUP(R305,NP,16,FALSE)),"")))</f>
        <v>#N/A</v>
      </c>
      <c r="AB342" s="44"/>
      <c r="AC342" s="170"/>
      <c r="AD342" s="44"/>
      <c r="AE342" s="44"/>
      <c r="AF342" s="170"/>
      <c r="AG342" s="44"/>
      <c r="AH342" s="31"/>
      <c r="AI342" s="46"/>
      <c r="AJ342" s="46"/>
      <c r="AK342" s="177"/>
      <c r="AL342" s="46"/>
      <c r="AM342" s="46"/>
      <c r="AN342" s="177"/>
      <c r="AO342" s="46"/>
      <c r="AP342" s="31"/>
      <c r="AQ342" s="46"/>
      <c r="AR342" s="46"/>
      <c r="AS342" s="46"/>
      <c r="AT342" s="46"/>
      <c r="AU342" s="46"/>
      <c r="AV342" s="46"/>
      <c r="AW342" s="46"/>
      <c r="AX342" s="157"/>
    </row>
    <row r="343" spans="1:50" ht="12" customHeight="1" x14ac:dyDescent="0.25">
      <c r="A343" s="37"/>
      <c r="I343" s="32"/>
      <c r="R343" s="53"/>
      <c r="S343" s="98"/>
      <c r="T343" s="54"/>
      <c r="U343" s="189"/>
      <c r="V343" s="54"/>
      <c r="W343" s="54"/>
      <c r="X343" s="189"/>
      <c r="Y343" s="45"/>
      <c r="Z343" s="69"/>
      <c r="AA343" s="130" t="e">
        <f>IF(Z342="","",IF(VLOOKUP(R305,NP,12,FALSE)=0,CONCATENATE(VLOOKUP(R305,NP,8,FALSE)," pts - ",VLOOKUP(R305,NP,11,FALSE)),IF(VLOOKUP(R305,NP,22,FALSE)=0,CONCATENATE(VLOOKUP(R305,NP,18,FALSE)," pts - ",VLOOKUP(R305,NP,21,FALSE)),"")))</f>
        <v>#N/A</v>
      </c>
      <c r="AB343" s="130"/>
      <c r="AC343" s="179"/>
      <c r="AD343" s="130"/>
      <c r="AE343" s="130"/>
      <c r="AF343" s="179"/>
      <c r="AG343" s="130"/>
      <c r="AH343" s="169">
        <v>29</v>
      </c>
      <c r="AI343" s="2"/>
      <c r="AJ343" s="7"/>
      <c r="AK343" s="183"/>
      <c r="AL343" s="7"/>
      <c r="AM343" s="7"/>
      <c r="AN343" s="183"/>
      <c r="AO343" s="8"/>
      <c r="AP343" s="31"/>
      <c r="AQ343" s="46"/>
      <c r="AR343" s="46"/>
      <c r="AS343" s="46"/>
      <c r="AT343" s="46"/>
      <c r="AU343" s="46"/>
      <c r="AV343" s="46"/>
      <c r="AW343" s="46"/>
      <c r="AX343" s="157"/>
    </row>
    <row r="344" spans="1:50" ht="12" customHeight="1" x14ac:dyDescent="0.25">
      <c r="A344" s="37"/>
      <c r="I344" s="32"/>
      <c r="R344" s="45"/>
      <c r="S344" s="83"/>
      <c r="T344" s="45"/>
      <c r="U344" s="87"/>
      <c r="V344" s="45"/>
      <c r="W344" s="45"/>
      <c r="X344" s="87"/>
      <c r="Y344" s="45"/>
      <c r="Z344" s="27">
        <v>67</v>
      </c>
      <c r="AA344" s="55" t="s">
        <v>90</v>
      </c>
      <c r="AB344" s="55"/>
      <c r="AC344" s="184" t="e">
        <f>IF(VLOOKUP(Z344,NP,32,FALSE)="","",IF(VLOOKUP(Z344,NP,32,FALSE)=0,"",VLOOKUP(Z344,NP,32,FALSE)))</f>
        <v>#N/A</v>
      </c>
      <c r="AD344" s="56" t="e">
        <f>IF(VLOOKUP(Z344,NP,33,FALSE)="","",IF(VLOOKUP(Z344,NP,34,FALSE)=2,"",VLOOKUP(Z344,NP,34,FALSE)))</f>
        <v>#N/A</v>
      </c>
      <c r="AE344" s="56"/>
      <c r="AF344" s="180" t="e">
        <f>IF(VLOOKUP(Z344,NP,33,FALSE)="","",IF(VLOOKUP(Z344,NP,33,FALSE)=0,"",VLOOKUP(Z344,NP,33,FALSE)))</f>
        <v>#N/A</v>
      </c>
      <c r="AG344" s="57"/>
      <c r="AH344" s="58" t="e">
        <f>IF(VLOOKUP(AH347,NP,4,FALSE)=0,"",VLOOKUP(AH347,NP,4,FALSE))</f>
        <v>#N/A</v>
      </c>
      <c r="AI344" s="44" t="e">
        <f>IF(AH344="","",CONCATENATE(VLOOKUP(AH347,NP,5,FALSE),"  ",VLOOKUP(AH347,NP,6,FALSE)))</f>
        <v>#N/A</v>
      </c>
      <c r="AJ344" s="44"/>
      <c r="AK344" s="170"/>
      <c r="AL344" s="44"/>
      <c r="AM344" s="44"/>
      <c r="AN344" s="170"/>
      <c r="AO344" s="44"/>
      <c r="AP344" s="31"/>
      <c r="AQ344" s="46"/>
      <c r="AR344" s="46"/>
      <c r="AS344" s="46"/>
      <c r="AT344" s="46"/>
      <c r="AU344" s="46"/>
      <c r="AV344" s="46"/>
      <c r="AW344" s="46"/>
      <c r="AX344" s="157"/>
    </row>
    <row r="345" spans="1:50" ht="12" customHeight="1" x14ac:dyDescent="0.25">
      <c r="A345" s="37"/>
      <c r="I345" s="32"/>
      <c r="R345" s="45"/>
      <c r="S345" s="83"/>
      <c r="T345" s="45"/>
      <c r="U345" s="87"/>
      <c r="V345" s="45"/>
      <c r="W345" s="45"/>
      <c r="X345" s="87"/>
      <c r="Y345" s="45"/>
      <c r="Z345" s="46"/>
      <c r="AA345" s="46"/>
      <c r="AB345" s="46"/>
      <c r="AC345" s="177"/>
      <c r="AD345" s="46"/>
      <c r="AE345" s="46"/>
      <c r="AF345" s="177"/>
      <c r="AG345" s="69"/>
      <c r="AH345" s="59"/>
      <c r="AI345" s="130" t="e">
        <f>IF(AH344="","",CONCATENATE(VLOOKUP(AH347,NP,8,FALSE)," pts - ",VLOOKUP(AH347,NP,11,FALSE)))</f>
        <v>#N/A</v>
      </c>
      <c r="AJ345" s="130"/>
      <c r="AK345" s="179"/>
      <c r="AL345" s="130"/>
      <c r="AM345" s="130"/>
      <c r="AN345" s="179"/>
      <c r="AO345" s="130"/>
      <c r="AP345" s="60"/>
      <c r="AQ345" s="46"/>
      <c r="AR345" s="46"/>
      <c r="AS345" s="46"/>
      <c r="AT345" s="46"/>
      <c r="AU345" s="46"/>
      <c r="AV345" s="46"/>
      <c r="AW345" s="46"/>
      <c r="AX345" s="157"/>
    </row>
    <row r="346" spans="1:50" ht="12" customHeight="1" x14ac:dyDescent="0.25">
      <c r="A346" s="37"/>
      <c r="I346" s="32"/>
      <c r="R346" s="45"/>
      <c r="S346" s="133"/>
      <c r="T346" s="128"/>
      <c r="U346" s="197"/>
      <c r="V346" s="128"/>
      <c r="W346" s="128"/>
      <c r="X346" s="197"/>
      <c r="Y346" s="168">
        <v>29</v>
      </c>
      <c r="Z346" s="43" t="e">
        <f>IF(AND(VLOOKUP(R311,NP,12,FALSE)=0,VLOOKUP(R311,NP,22,FALSE)=0),"",IF(VLOOKUP(R311,NP,12,FALSE)=0,VLOOKUP(R311,NP,4,FALSE),IF(VLOOKUP(R311,NP,22,FALSE)=0,VLOOKUP(R311,NP,14,FALSE),"")))</f>
        <v>#N/A</v>
      </c>
      <c r="AA346" s="44" t="e">
        <f>IF(Z346="","",IF(VLOOKUP(R311,NP,12,FALSE)=0,CONCATENATE(VLOOKUP(R311,NP,5,FALSE),"  ",VLOOKUP(R311,NP,6,FALSE)),IF(VLOOKUP(R311,NP,22,FALSE)=0,CONCATENATE(VLOOKUP(R311,NP,15,FALSE),"  ",VLOOKUP(R311,NP,16,FALSE)),"")))</f>
        <v>#N/A</v>
      </c>
      <c r="AB346" s="44"/>
      <c r="AC346" s="170"/>
      <c r="AD346" s="44"/>
      <c r="AE346" s="44"/>
      <c r="AF346" s="170"/>
      <c r="AG346" s="44"/>
      <c r="AH346" s="60"/>
      <c r="AI346" s="130" t="e">
        <f>IF(AH344="","",CONCATENATE(IF(VLOOKUP(Z344,NP,23,FALSE)="","",IF(VLOOKUP(Z344,NP,12,FALSE)=1,VLOOKUP(Z344,NP,23,FALSE),-VLOOKUP(Z344,NP,23,FALSE))),IF(VLOOKUP(Z344,NP,24,FALSE)="","",CONCATENATE(" / ",IF(VLOOKUP(Z344,NP,12,FALSE)=1,VLOOKUP(Z344,NP,24,FALSE),-VLOOKUP(Z344,NP,24,FALSE)))),IF(VLOOKUP(Z344,NP,25,FALSE)="","",CONCATENATE(" / ",IF(VLOOKUP(Z344,NP,12,FALSE)=1,VLOOKUP(Z344,NP,25,FALSE),-VLOOKUP(Z344,NP,25,FALSE)))),IF(VLOOKUP(Z344,NP,26,FALSE)="","",CONCATENATE(" / ",IF(VLOOKUP(Z344,NP,12,FALSE)=1,VLOOKUP(Z344,NP,26,FALSE),-VLOOKUP(Z344,NP,26,FALSE)))),IF(VLOOKUP(Z344,NP,27,FALSE)="","",CONCATENATE(" / ",IF(VLOOKUP(Z344,NP,12,FALSE)=1,VLOOKUP(Z344,NP,27,FALSE),-VLOOKUP(Z344,NP,27,FALSE)))),IF(VLOOKUP(Z344,NP,28)="","",CONCATENATE(" / ",IF(VLOOKUP(Z344,NP,12)=1,VLOOKUP(Z344,NP,28),-VLOOKUP(Z344,NP,28)))),IF(VLOOKUP(Z344,NP,29)="","",CONCATENATE(" / ",IF(VLOOKUP(Z344,NP,12)=1,VLOOKUP(Z344,NP,29),-VLOOKUP(Z344,NP,29))))))</f>
        <v>#N/A</v>
      </c>
      <c r="AJ346" s="130"/>
      <c r="AK346" s="179"/>
      <c r="AL346" s="130"/>
      <c r="AM346" s="130"/>
      <c r="AN346" s="179"/>
      <c r="AO346" s="130"/>
      <c r="AP346" s="60"/>
      <c r="AQ346" s="46"/>
      <c r="AR346" s="46"/>
      <c r="AS346" s="46"/>
      <c r="AT346" s="46"/>
      <c r="AU346" s="46"/>
      <c r="AV346" s="46"/>
      <c r="AW346" s="46"/>
      <c r="AX346" s="157"/>
    </row>
    <row r="347" spans="1:50" ht="12" customHeight="1" x14ac:dyDescent="0.25">
      <c r="A347" s="37"/>
      <c r="I347" s="32"/>
      <c r="R347" s="45"/>
      <c r="S347" s="83"/>
      <c r="T347" s="45"/>
      <c r="U347" s="87"/>
      <c r="V347" s="45"/>
      <c r="W347" s="45"/>
      <c r="X347" s="87"/>
      <c r="Y347" s="45"/>
      <c r="Z347" s="69"/>
      <c r="AA347" s="130" t="e">
        <f>IF(Z346="","",IF(VLOOKUP(R311,NP,12,FALSE)=0,CONCATENATE(VLOOKUP(R311,NP,8,FALSE)," pts - ",VLOOKUP(R311,NP,11,FALSE)),IF(VLOOKUP(R311,NP,22,FALSE)=0,CONCATENATE(VLOOKUP(R311,NP,18,FALSE)," pts - ",VLOOKUP(R311,NP,21,FALSE)),"")))</f>
        <v>#N/A</v>
      </c>
      <c r="AB347" s="130"/>
      <c r="AC347" s="179"/>
      <c r="AD347" s="130"/>
      <c r="AE347" s="130"/>
      <c r="AF347" s="179"/>
      <c r="AG347" s="130"/>
      <c r="AH347" s="27">
        <v>69</v>
      </c>
      <c r="AI347" s="55" t="s">
        <v>90</v>
      </c>
      <c r="AJ347" s="55"/>
      <c r="AK347" s="184" t="e">
        <f>IF(VLOOKUP(AH347,NP,32,FALSE)="","",IF(VLOOKUP(AH347,NP,32,FALSE)=0,"",VLOOKUP(AH347,NP,32,FALSE)))</f>
        <v>#N/A</v>
      </c>
      <c r="AL347" s="56" t="e">
        <f>IF(VLOOKUP(AH347,NP,33,FALSE)="","",IF(VLOOKUP(AH347,NP,34,FALSE)=2,"",VLOOKUP(AH347,NP,34,FALSE)))</f>
        <v>#N/A</v>
      </c>
      <c r="AM347" s="56"/>
      <c r="AN347" s="180" t="e">
        <f>IF(VLOOKUP(AH347,NP,33,FALSE)="","",IF(VLOOKUP(AH347,NP,33,FALSE)=0,"",VLOOKUP(AH347,NP,33,FALSE)))</f>
        <v>#N/A</v>
      </c>
      <c r="AO347" s="57"/>
      <c r="AP347" s="58" t="e">
        <f>IF(VLOOKUP(AH347,NP,12,FALSE)=1,VLOOKUP(AH347,NP,4,FALSE),IF(VLOOKUP(AH347,NP,22,FALSE)=1,VLOOKUP(AH347,NP,14,FALSE),""))</f>
        <v>#N/A</v>
      </c>
      <c r="AQ347" s="44" t="e">
        <f>IF(AP347="","",IF(VLOOKUP(AH347,NP,12,FALSE)=1,CONCATENATE(VLOOKUP(AH347,NP,5,FALSE),"  ",VLOOKUP(AH347,NP,6,FALSE)),IF(VLOOKUP(AH347,NP,22,FALSE)=1,CONCATENATE(VLOOKUP(AH347,NP,15,FALSE),"  ",VLOOKUP(AH347,NP,16,FALSE)),"")))</f>
        <v>#N/A</v>
      </c>
      <c r="AR347" s="44"/>
      <c r="AS347" s="44"/>
      <c r="AT347" s="44"/>
      <c r="AU347" s="44"/>
      <c r="AV347" s="44"/>
      <c r="AW347" s="44"/>
      <c r="AX347" s="50" t="s">
        <v>45</v>
      </c>
    </row>
    <row r="348" spans="1:50" ht="12" customHeight="1" x14ac:dyDescent="0.25">
      <c r="A348" s="37"/>
      <c r="I348" s="32"/>
      <c r="R348" s="45"/>
      <c r="S348" s="133"/>
      <c r="T348" s="128"/>
      <c r="U348" s="197"/>
      <c r="V348" s="128"/>
      <c r="W348" s="128"/>
      <c r="X348" s="197"/>
      <c r="Y348" s="168">
        <v>30</v>
      </c>
      <c r="Z348" s="43" t="e">
        <f>IF(AND(VLOOKUP(R317,NP,12,FALSE)=0,VLOOKUP(R317,NP,22,FALSE)=0),"",IF(VLOOKUP(R317,NP,12,FALSE)=0,VLOOKUP(R317,NP,4,FALSE),IF(VLOOKUP(R317,NP,22,FALSE)=0,VLOOKUP(R317,NP,14,FALSE),"")))</f>
        <v>#N/A</v>
      </c>
      <c r="AA348" s="44" t="e">
        <f>IF(Z348="","",IF(VLOOKUP(R317,NP,12,FALSE)=0,CONCATENATE(VLOOKUP(R317,NP,5,FALSE),"  ",VLOOKUP(R317,NP,6,FALSE)),IF(VLOOKUP(R317,NP,22,FALSE)=0,CONCATENATE(VLOOKUP(R317,NP,15,FALSE),"  ",VLOOKUP(R317,NP,16,FALSE)),"")))</f>
        <v>#N/A</v>
      </c>
      <c r="AB348" s="44"/>
      <c r="AC348" s="170"/>
      <c r="AD348" s="44"/>
      <c r="AE348" s="44"/>
      <c r="AF348" s="170"/>
      <c r="AG348" s="44"/>
      <c r="AH348" s="31"/>
      <c r="AI348" s="46"/>
      <c r="AJ348" s="46"/>
      <c r="AK348" s="177"/>
      <c r="AL348" s="46"/>
      <c r="AM348" s="46"/>
      <c r="AN348" s="177"/>
      <c r="AO348" s="69"/>
      <c r="AP348" s="59"/>
      <c r="AQ348" s="130" t="e">
        <f>IF(AP347="","",IF(VLOOKUP(AH347,NP,12,FALSE)=1,CONCATENATE(VLOOKUP(AH347,NP,8,FALSE)," pts - ",VLOOKUP(AH347,NP,11,FALSE)),IF(VLOOKUP(AH347,NP,22,FALSE)=1,CONCATENATE(VLOOKUP(AH347,NP,18,FALSE)," pts - ",VLOOKUP(AH347,NP,21,FALSE)),"")))</f>
        <v>#N/A</v>
      </c>
      <c r="AR348" s="130"/>
      <c r="AS348" s="130"/>
      <c r="AT348" s="130"/>
      <c r="AU348" s="130"/>
      <c r="AV348" s="130"/>
      <c r="AW348" s="130"/>
      <c r="AX348" s="157"/>
    </row>
    <row r="349" spans="1:50" ht="12" customHeight="1" x14ac:dyDescent="0.25">
      <c r="A349" s="37"/>
      <c r="I349" s="32"/>
      <c r="R349" s="45"/>
      <c r="S349" s="83"/>
      <c r="T349" s="45"/>
      <c r="U349" s="87"/>
      <c r="V349" s="45"/>
      <c r="W349" s="45"/>
      <c r="X349" s="87"/>
      <c r="Y349" s="45"/>
      <c r="Z349" s="69"/>
      <c r="AA349" s="130" t="e">
        <f>IF(Z348="","",IF(VLOOKUP(R317,NP,12,FALSE)=0,CONCATENATE(VLOOKUP(R317,NP,8,FALSE)," pts - ",VLOOKUP(R317,NP,11,FALSE)),IF(VLOOKUP(R317,NP,22,FALSE)=0,CONCATENATE(VLOOKUP(R317,NP,18,FALSE)," pts - ",VLOOKUP(R317,NP,21,FALSE)),"")))</f>
        <v>#N/A</v>
      </c>
      <c r="AB349" s="130"/>
      <c r="AC349" s="179"/>
      <c r="AD349" s="130"/>
      <c r="AE349" s="130"/>
      <c r="AF349" s="179"/>
      <c r="AG349" s="130"/>
      <c r="AH349" s="9"/>
      <c r="AI349" s="2"/>
      <c r="AJ349" s="7"/>
      <c r="AK349" s="183"/>
      <c r="AL349" s="7"/>
      <c r="AM349" s="7"/>
      <c r="AN349" s="183"/>
      <c r="AO349" s="8"/>
      <c r="AP349" s="60"/>
      <c r="AQ349" s="130" t="e">
        <f>IF(AP347="","",CONCATENATE(IF(VLOOKUP(AH347,NP,23,FALSE)="","",IF(VLOOKUP(AH347,NP,12,FALSE)=1,VLOOKUP(AH347,NP,23,FALSE),-VLOOKUP(AH347,NP,23,FALSE))),IF(VLOOKUP(AH347,NP,24,FALSE)="","",CONCATENATE(" / ",IF(VLOOKUP(AH347,NP,12,FALSE)=1,VLOOKUP(AH347,NP,24,FALSE),-VLOOKUP(AH347,NP,24,FALSE)))),IF(VLOOKUP(AH347,NP,25,FALSE)="","",CONCATENATE(" / ",IF(VLOOKUP(AH347,NP,12,FALSE)=1,VLOOKUP(AH347,NP,25,FALSE),-VLOOKUP(AH347,NP,25,FALSE)))),IF(VLOOKUP(AH347,NP,26,FALSE)="","",CONCATENATE(" / ",IF(VLOOKUP(AH347,NP,12,FALSE)=1,VLOOKUP(AH347,NP,26,FALSE),-VLOOKUP(AH347,NP,26,FALSE)))),IF(VLOOKUP(AH347,NP,27,FALSE)="","",CONCATENATE(" / ",IF(VLOOKUP(AH347,NP,12,FALSE)=1,VLOOKUP(AH347,NP,27,FALSE),-VLOOKUP(AH347,NP,27,FALSE)))),IF(VLOOKUP(AH347,NP,28)="","",CONCATENATE(" / ",IF(VLOOKUP(AH347,NP,12)=1,VLOOKUP(AH347,NP,28),-VLOOKUP(AH347,NP,28)))),IF(VLOOKUP(AH347,NP,29)="","",CONCATENATE(" / ",IF(VLOOKUP(AH347,NP,12)=1,VLOOKUP(AH347,NP,29),-VLOOKUP(AH347,NP,29))))))</f>
        <v>#N/A</v>
      </c>
      <c r="AR349" s="130"/>
      <c r="AS349" s="130"/>
      <c r="AT349" s="130"/>
      <c r="AU349" s="130"/>
      <c r="AV349" s="130"/>
      <c r="AW349" s="130"/>
      <c r="AX349" s="157"/>
    </row>
    <row r="350" spans="1:50" ht="12" customHeight="1" x14ac:dyDescent="0.25">
      <c r="A350" s="37"/>
      <c r="I350" s="32"/>
      <c r="R350" s="45"/>
      <c r="S350" s="83"/>
      <c r="T350" s="45"/>
      <c r="U350" s="87"/>
      <c r="V350" s="45"/>
      <c r="W350" s="45"/>
      <c r="X350" s="87"/>
      <c r="Y350" s="45"/>
      <c r="Z350" s="27">
        <v>68</v>
      </c>
      <c r="AA350" s="55" t="s">
        <v>90</v>
      </c>
      <c r="AB350" s="55"/>
      <c r="AC350" s="184" t="e">
        <f>IF(VLOOKUP(Z350,NP,32,FALSE)="","",IF(VLOOKUP(Z350,NP,32,FALSE)=0,"",VLOOKUP(Z350,NP,32,FALSE)))</f>
        <v>#N/A</v>
      </c>
      <c r="AD350" s="56" t="e">
        <f>IF(VLOOKUP(Z350,NP,33,FALSE)="","",IF(VLOOKUP(Z350,NP,34,FALSE)=2,"",VLOOKUP(Z350,NP,34,FALSE)))</f>
        <v>#N/A</v>
      </c>
      <c r="AE350" s="56"/>
      <c r="AF350" s="180" t="e">
        <f>IF(VLOOKUP(Z350,NP,33,FALSE)="","",IF(VLOOKUP(Z350,NP,33,FALSE)=0,"",VLOOKUP(Z350,NP,33,FALSE)))</f>
        <v>#N/A</v>
      </c>
      <c r="AG350" s="57"/>
      <c r="AH350" s="58" t="e">
        <f>IF(VLOOKUP(AH347,NP,14,FALSE)=0,"",VLOOKUP(AH347,NP,14,FALSE))</f>
        <v>#N/A</v>
      </c>
      <c r="AI350" s="44" t="e">
        <f>IF(AH350="","",CONCATENATE(VLOOKUP(AH347,NP,15,FALSE),"  ",VLOOKUP(AH347,NP,16,FALSE)))</f>
        <v>#N/A</v>
      </c>
      <c r="AJ350" s="44"/>
      <c r="AK350" s="170"/>
      <c r="AL350" s="44"/>
      <c r="AM350" s="44"/>
      <c r="AN350" s="170"/>
      <c r="AO350" s="44"/>
      <c r="AP350" s="60"/>
      <c r="AQ350" s="46"/>
      <c r="AR350" s="46"/>
      <c r="AS350" s="46"/>
      <c r="AT350" s="46"/>
      <c r="AU350" s="46"/>
      <c r="AV350" s="46"/>
      <c r="AW350" s="69"/>
      <c r="AX350" s="157"/>
    </row>
    <row r="351" spans="1:50" ht="12" customHeight="1" x14ac:dyDescent="0.25">
      <c r="A351" s="37"/>
      <c r="I351" s="32"/>
      <c r="R351" s="45"/>
      <c r="S351" s="83"/>
      <c r="T351" s="45"/>
      <c r="U351" s="87"/>
      <c r="V351" s="45"/>
      <c r="W351" s="45"/>
      <c r="X351" s="87"/>
      <c r="Y351" s="45"/>
      <c r="Z351" s="46"/>
      <c r="AA351" s="46"/>
      <c r="AB351" s="46"/>
      <c r="AC351" s="177"/>
      <c r="AD351" s="46"/>
      <c r="AE351" s="46"/>
      <c r="AF351" s="177"/>
      <c r="AG351" s="69"/>
      <c r="AH351" s="169">
        <v>30</v>
      </c>
      <c r="AI351" s="137" t="e">
        <f>IF(AH350="","",CONCATENATE(VLOOKUP(AH347,NP,18,FALSE)," pts - ",VLOOKUP(AH347,NP,21,FALSE)))</f>
        <v>#N/A</v>
      </c>
      <c r="AJ351" s="137"/>
      <c r="AK351" s="181"/>
      <c r="AL351" s="137"/>
      <c r="AM351" s="137"/>
      <c r="AN351" s="181"/>
      <c r="AO351" s="137"/>
      <c r="AP351" s="31"/>
      <c r="AQ351" s="46"/>
      <c r="AR351" s="46"/>
      <c r="AS351" s="46"/>
      <c r="AT351" s="46"/>
      <c r="AU351" s="46"/>
      <c r="AV351" s="46"/>
      <c r="AW351" s="42"/>
      <c r="AX351" s="157"/>
    </row>
    <row r="352" spans="1:50" ht="12" customHeight="1" x14ac:dyDescent="0.25">
      <c r="A352" s="37"/>
      <c r="I352" s="32"/>
      <c r="R352" s="45"/>
      <c r="S352" s="133"/>
      <c r="T352" s="128"/>
      <c r="U352" s="197"/>
      <c r="V352" s="128"/>
      <c r="W352" s="128"/>
      <c r="X352" s="197"/>
      <c r="Y352" s="168">
        <v>31</v>
      </c>
      <c r="Z352" s="43" t="e">
        <f>IF(AND(VLOOKUP(R323,NP,12,FALSE)=0,VLOOKUP(R323,NP,22,FALSE)=0),"",IF(VLOOKUP(R323,NP,12,FALSE)=0,VLOOKUP(R323,NP,4,FALSE),IF(VLOOKUP(R323,NP,22,FALSE)=0,VLOOKUP(R323,NP,14,FALSE),"")))</f>
        <v>#N/A</v>
      </c>
      <c r="AA352" s="44" t="e">
        <f>IF(Z352="","",IF(VLOOKUP(R323,NP,12,FALSE)=0,CONCATENATE(VLOOKUP(R323,NP,5,FALSE),"  ",VLOOKUP(R323,NP,6,FALSE)),IF(VLOOKUP(R323,NP,22,FALSE)=0,CONCATENATE(VLOOKUP(R323,NP,15,FALSE),"  ",VLOOKUP(R323,NP,16,FALSE)),"")))</f>
        <v>#N/A</v>
      </c>
      <c r="AB352" s="44"/>
      <c r="AC352" s="170"/>
      <c r="AD352" s="44"/>
      <c r="AE352" s="44"/>
      <c r="AF352" s="170"/>
      <c r="AG352" s="44"/>
      <c r="AH352" s="60"/>
      <c r="AI352" s="130" t="e">
        <f>IF(AH350="","",CONCATENATE(IF(VLOOKUP(Z350,NP,23,FALSE)="","",IF(VLOOKUP(Z350,NP,12,FALSE)=1,VLOOKUP(Z350,NP,23,FALSE),-VLOOKUP(Z350,NP,23,FALSE))),IF(VLOOKUP(Z350,NP,24,FALSE)="","",CONCATENATE(" / ",IF(VLOOKUP(Z350,NP,12,FALSE)=1,VLOOKUP(Z350,NP,24,FALSE),-VLOOKUP(Z350,NP,24,FALSE)))),IF(VLOOKUP(Z350,NP,25,FALSE)="","",CONCATENATE(" / ",IF(VLOOKUP(Z350,NP,12,FALSE)=1,VLOOKUP(Z350,NP,25,FALSE),-VLOOKUP(Z350,NP,25,FALSE)))),IF(VLOOKUP(Z350,NP,26,FALSE)="","",CONCATENATE(" / ",IF(VLOOKUP(Z350,NP,12,FALSE)=1,VLOOKUP(Z350,NP,26,FALSE),-VLOOKUP(Z350,NP,26,FALSE)))),IF(VLOOKUP(Z350,NP,27,FALSE)="","",CONCATENATE(" / ",IF(VLOOKUP(Z350,NP,12,FALSE)=1,VLOOKUP(Z350,NP,27,FALSE),-VLOOKUP(Z350,NP,27,FALSE)))),IF(VLOOKUP(Z350,NP,28)="","",CONCATENATE(" / ",IF(VLOOKUP(Z350,NP,12)=1,VLOOKUP(Z350,NP,28),-VLOOKUP(Z350,NP,28)))),IF(VLOOKUP(Z350,NP,29)="","",CONCATENATE(" / ",IF(VLOOKUP(Z350,NP,12)=1,VLOOKUP(Z350,NP,29),-VLOOKUP(Z350,NP,29))))))</f>
        <v>#N/A</v>
      </c>
      <c r="AJ352" s="130"/>
      <c r="AK352" s="179"/>
      <c r="AL352" s="130"/>
      <c r="AM352" s="130"/>
      <c r="AN352" s="179"/>
      <c r="AO352" s="130"/>
      <c r="AP352" s="43" t="e">
        <f>IF(AND(VLOOKUP(AH347,NP,12,FALSE)=0,VLOOKUP(AH347,NP,22,FALSE)=0),"",IF(VLOOKUP(AH347,NP,12,FALSE)=0,VLOOKUP(AH347,NP,4,FALSE),IF(VLOOKUP(AH347,NP,22,FALSE)=0,VLOOKUP(AH347,NP,14,FALSE),"")))</f>
        <v>#N/A</v>
      </c>
      <c r="AQ352" s="44" t="e">
        <f>IF(AP352="","",IF(VLOOKUP(AH347,NP,12,FALSE)=0,CONCATENATE(VLOOKUP(AH347,NP,5,FALSE),"  ",VLOOKUP(AH347,NP,6,FALSE)),IF(VLOOKUP(AH347,NP,22,FALSE)=0,CONCATENATE(VLOOKUP(AH347,NP,15,FALSE),"  ",VLOOKUP(AH347,NP,16,FALSE)),"")))</f>
        <v>#N/A</v>
      </c>
      <c r="AR352" s="44"/>
      <c r="AS352" s="44"/>
      <c r="AT352" s="44"/>
      <c r="AU352" s="44"/>
      <c r="AV352" s="44"/>
      <c r="AW352" s="44"/>
      <c r="AX352" s="50" t="s">
        <v>46</v>
      </c>
    </row>
    <row r="353" spans="1:50" ht="12" customHeight="1" x14ac:dyDescent="0.35">
      <c r="A353" s="37"/>
      <c r="I353" s="32"/>
      <c r="R353" s="45"/>
      <c r="S353" s="45"/>
      <c r="T353" s="45"/>
      <c r="U353" s="87"/>
      <c r="V353" s="45"/>
      <c r="W353" s="45"/>
      <c r="X353" s="87"/>
      <c r="Y353" s="45"/>
      <c r="Z353" s="69"/>
      <c r="AA353" s="130" t="e">
        <f>IF(Z352="","",IF(VLOOKUP(R323,NP,12,FALSE)=0,CONCATENATE(VLOOKUP(R323,NP,8,FALSE)," pts - ",VLOOKUP(R323,NP,11,FALSE)),IF(VLOOKUP(R323,NP,22,FALSE)=0,CONCATENATE(VLOOKUP(R323,NP,18,FALSE)," pts - ",VLOOKUP(R323,NP,21,FALSE)),"")))</f>
        <v>#N/A</v>
      </c>
      <c r="AB353" s="130"/>
      <c r="AC353" s="179"/>
      <c r="AD353" s="130"/>
      <c r="AE353" s="130"/>
      <c r="AF353" s="179"/>
      <c r="AG353" s="130"/>
      <c r="AH353" s="119"/>
      <c r="AI353" s="122"/>
      <c r="AJ353" s="122"/>
      <c r="AK353" s="185"/>
      <c r="AL353" s="122"/>
      <c r="AM353" s="122"/>
      <c r="AN353" s="185"/>
      <c r="AO353" s="122"/>
      <c r="AP353" s="69"/>
      <c r="AQ353" s="130" t="e">
        <f>IF(AP352="","",IF(VLOOKUP(AH347,NP,12,FALSE)=0,CONCATENATE(VLOOKUP(AH347,NP,8,FALSE)," pts - ",VLOOKUP(AH347,NP,11,FALSE)),IF(VLOOKUP(AH347,NP,22,FALSE)=0,CONCATENATE(VLOOKUP(AH347,NP,18,FALSE)," pts - ",VLOOKUP(AH347,NP,21,FALSE)),"")))</f>
        <v>#N/A</v>
      </c>
      <c r="AR353" s="130"/>
      <c r="AS353" s="130"/>
      <c r="AT353" s="130"/>
      <c r="AU353" s="130"/>
      <c r="AV353" s="130"/>
      <c r="AW353" s="130"/>
      <c r="AX353" s="157"/>
    </row>
    <row r="354" spans="1:50" ht="12" customHeight="1" x14ac:dyDescent="0.35">
      <c r="A354" s="37"/>
      <c r="I354" s="32"/>
      <c r="R354" s="49"/>
      <c r="S354" s="50"/>
      <c r="T354" s="50"/>
      <c r="U354" s="172"/>
      <c r="V354" s="50"/>
      <c r="W354" s="50"/>
      <c r="X354" s="172"/>
      <c r="Y354" s="42"/>
      <c r="Z354" s="119"/>
      <c r="AA354" s="120"/>
      <c r="AB354" s="121"/>
      <c r="AC354" s="202"/>
      <c r="AD354" s="121"/>
      <c r="AE354" s="121"/>
      <c r="AF354" s="202"/>
      <c r="AG354" s="122"/>
      <c r="AH354" s="91"/>
      <c r="AI354" s="117"/>
      <c r="AJ354" s="117"/>
      <c r="AK354" s="117"/>
      <c r="AL354" s="117"/>
      <c r="AM354" s="117"/>
      <c r="AN354" s="117"/>
      <c r="AO354" s="118"/>
      <c r="AP354" s="119"/>
      <c r="AQ354" s="122"/>
      <c r="AR354" s="122"/>
      <c r="AS354" s="122"/>
      <c r="AT354" s="122"/>
      <c r="AU354" s="122"/>
      <c r="AV354" s="122"/>
      <c r="AW354" s="122"/>
      <c r="AX354" s="157"/>
    </row>
    <row r="355" spans="1:50" ht="12" customHeight="1" x14ac:dyDescent="0.35">
      <c r="A355" s="37"/>
      <c r="I355" s="32"/>
      <c r="R355" s="49"/>
      <c r="S355" s="50"/>
      <c r="T355" s="50"/>
      <c r="U355" s="172"/>
      <c r="V355" s="50"/>
      <c r="W355" s="50"/>
      <c r="X355" s="172"/>
      <c r="Y355" s="42"/>
      <c r="Z355" s="119"/>
      <c r="AA355" s="120"/>
      <c r="AB355" s="121"/>
      <c r="AC355" s="202"/>
      <c r="AD355" s="121"/>
      <c r="AE355" s="121"/>
      <c r="AF355" s="202"/>
      <c r="AG355" s="122"/>
      <c r="AH355" s="96"/>
      <c r="AI355" s="96"/>
      <c r="AJ355" s="96"/>
      <c r="AK355" s="96"/>
      <c r="AL355" s="96"/>
      <c r="AM355" s="96"/>
      <c r="AN355" s="96"/>
      <c r="AO355" s="96"/>
      <c r="AP355" s="119"/>
      <c r="AQ355" s="122"/>
      <c r="AR355" s="122"/>
      <c r="AS355" s="122"/>
      <c r="AT355" s="122"/>
      <c r="AU355" s="122"/>
      <c r="AV355" s="122"/>
      <c r="AW355" s="122"/>
      <c r="AX355" s="157"/>
    </row>
    <row r="356" spans="1:50" ht="12" customHeight="1" thickBot="1" x14ac:dyDescent="0.4">
      <c r="A356" s="37"/>
      <c r="I356" s="32"/>
      <c r="R356" s="42"/>
      <c r="S356" s="54"/>
      <c r="T356" s="54"/>
      <c r="U356" s="189"/>
      <c r="V356" s="54"/>
      <c r="W356" s="54"/>
      <c r="X356" s="189"/>
      <c r="Y356" s="42"/>
      <c r="Z356" s="119"/>
      <c r="AA356" s="120"/>
      <c r="AB356" s="121"/>
      <c r="AC356" s="202"/>
      <c r="AD356" s="121"/>
      <c r="AE356" s="121"/>
      <c r="AF356" s="202"/>
      <c r="AG356" s="122"/>
      <c r="AH356" s="100" t="s">
        <v>92</v>
      </c>
      <c r="AI356" s="100"/>
      <c r="AJ356" s="100"/>
      <c r="AK356" s="100"/>
      <c r="AL356" s="100"/>
      <c r="AM356" s="100"/>
      <c r="AN356" s="100"/>
      <c r="AO356" s="100"/>
      <c r="AP356" s="119"/>
      <c r="AQ356" s="122"/>
      <c r="AR356" s="122"/>
      <c r="AS356" s="122"/>
      <c r="AT356" s="122"/>
      <c r="AU356" s="122"/>
      <c r="AV356" s="122"/>
      <c r="AW356" s="122"/>
      <c r="AX356" s="157"/>
    </row>
    <row r="357" spans="1:50" ht="12" customHeight="1" x14ac:dyDescent="0.35">
      <c r="A357" s="37"/>
      <c r="B357" s="78"/>
      <c r="C357" s="12"/>
      <c r="D357" s="13"/>
      <c r="E357" s="193"/>
      <c r="F357" s="13"/>
      <c r="G357" s="13"/>
      <c r="H357" s="193"/>
      <c r="I357" s="12"/>
      <c r="J357" s="13"/>
      <c r="K357" s="13"/>
      <c r="L357" s="13"/>
      <c r="M357" s="207"/>
      <c r="N357" s="14"/>
      <c r="O357" s="14"/>
      <c r="P357" s="207"/>
      <c r="Q357" s="15"/>
      <c r="V357" s="21"/>
      <c r="W357" s="21"/>
      <c r="X357" s="175"/>
      <c r="Y357" s="42"/>
      <c r="Z357" s="119"/>
      <c r="AA357" s="120"/>
      <c r="AB357" s="121"/>
      <c r="AC357" s="202"/>
      <c r="AD357" s="121"/>
      <c r="AE357" s="121"/>
      <c r="AF357" s="202"/>
      <c r="AG357" s="122"/>
      <c r="AH357" s="119"/>
      <c r="AI357" s="122"/>
      <c r="AJ357" s="122"/>
      <c r="AK357" s="185"/>
      <c r="AL357" s="122"/>
      <c r="AM357" s="122"/>
      <c r="AN357" s="185"/>
      <c r="AO357" s="122"/>
      <c r="AP357" s="119"/>
      <c r="AQ357" s="122"/>
      <c r="AR357" s="122"/>
      <c r="AS357" s="122"/>
      <c r="AT357" s="122"/>
      <c r="AU357" s="122"/>
      <c r="AV357" s="122"/>
      <c r="AW357" s="122"/>
      <c r="AX357" s="157"/>
    </row>
    <row r="358" spans="1:50" ht="12" customHeight="1" x14ac:dyDescent="0.35">
      <c r="A358" s="37"/>
      <c r="B358" s="79" t="s">
        <v>2</v>
      </c>
      <c r="C358" s="16"/>
      <c r="D358" s="17"/>
      <c r="E358" s="178"/>
      <c r="F358" s="420" t="str">
        <f>IF('Liste des parties'!$AH$3&lt;10000,Date,'Liste des parties'!$AH$3)</f>
        <v>14/11/2024</v>
      </c>
      <c r="G358" s="420"/>
      <c r="H358" s="420"/>
      <c r="I358" s="420"/>
      <c r="J358" s="420"/>
      <c r="K358" s="420"/>
      <c r="L358" s="420"/>
      <c r="M358" s="420"/>
      <c r="N358" s="420"/>
      <c r="O358" s="420"/>
      <c r="P358" s="420"/>
      <c r="Q358" s="421"/>
      <c r="V358" s="21"/>
      <c r="W358" s="21"/>
      <c r="X358" s="175"/>
      <c r="Y358" s="42"/>
      <c r="Z358" s="119"/>
      <c r="AA358" s="124"/>
      <c r="AB358" s="125"/>
      <c r="AC358" s="203"/>
      <c r="AD358" s="125"/>
      <c r="AE358" s="125"/>
      <c r="AF358" s="203"/>
      <c r="AG358" s="168">
        <v>32</v>
      </c>
      <c r="AH358" s="43" t="e">
        <f>IF(AND(VLOOKUP(Z344,NP,12,FALSE)=0,VLOOKUP(Z344,NP,22,FALSE)=0),"",IF(VLOOKUP(Z344,NP,12,FALSE)=0,VLOOKUP(Z344,NP,4,FALSE),IF(VLOOKUP(Z344,NP,22,FALSE)=0,VLOOKUP(Z344,NP,14,FALSE),"")))</f>
        <v>#N/A</v>
      </c>
      <c r="AI358" s="44" t="e">
        <f>IF(AH358="","",IF(VLOOKUP(Z344,NP,12,FALSE)=0,CONCATENATE(VLOOKUP(Z344,NP,5,FALSE),"  ",VLOOKUP(Z344,NP,6,FALSE)),IF(VLOOKUP(Z344,NP,22,FALSE)=0,CONCATENATE(VLOOKUP(Z344,NP,15,FALSE),"  ",VLOOKUP(Z344,NP,16,FALSE)),"")))</f>
        <v>#N/A</v>
      </c>
      <c r="AJ358" s="44"/>
      <c r="AK358" s="170"/>
      <c r="AL358" s="44"/>
      <c r="AM358" s="44"/>
      <c r="AN358" s="170"/>
      <c r="AO358" s="44"/>
      <c r="AP358" s="31"/>
      <c r="AQ358" s="46"/>
      <c r="AR358" s="46"/>
      <c r="AS358" s="46"/>
      <c r="AT358" s="46"/>
      <c r="AU358" s="46"/>
      <c r="AV358" s="46"/>
      <c r="AW358" s="46"/>
      <c r="AX358" s="157"/>
    </row>
    <row r="359" spans="1:50" ht="12" customHeight="1" x14ac:dyDescent="0.35">
      <c r="A359" s="37"/>
      <c r="B359" s="80"/>
      <c r="C359" s="16"/>
      <c r="D359" s="17"/>
      <c r="E359" s="206"/>
      <c r="F359" s="18"/>
      <c r="G359" s="18"/>
      <c r="H359" s="206"/>
      <c r="I359" s="21"/>
      <c r="J359" s="81"/>
      <c r="K359" s="81"/>
      <c r="L359" s="81"/>
      <c r="M359" s="175"/>
      <c r="N359" s="20"/>
      <c r="O359" s="20"/>
      <c r="P359" s="175"/>
      <c r="Q359" s="19"/>
      <c r="V359" s="21"/>
      <c r="W359" s="21"/>
      <c r="X359" s="175"/>
      <c r="Y359" s="42"/>
      <c r="Z359" s="119"/>
      <c r="AA359" s="120"/>
      <c r="AB359" s="121"/>
      <c r="AC359" s="202"/>
      <c r="AD359" s="121"/>
      <c r="AE359" s="121"/>
      <c r="AF359" s="202"/>
      <c r="AG359" s="122"/>
      <c r="AH359" s="69"/>
      <c r="AI359" s="130" t="e">
        <f>IF(AH358="","",IF(VLOOKUP(Z344,NP,12,FALSE)=0,CONCATENATE(VLOOKUP(Z344,NP,8,FALSE)," pts - ",VLOOKUP(Z344,NP,11,FALSE)),IF(VLOOKUP(Z344,NP,22,FALSE)=0,CONCATENATE(VLOOKUP(Z344,NP,18,FALSE)," pts - ",VLOOKUP(Z344,NP,21,FALSE)),"")))</f>
        <v>#N/A</v>
      </c>
      <c r="AJ359" s="130"/>
      <c r="AK359" s="179"/>
      <c r="AL359" s="130"/>
      <c r="AM359" s="130"/>
      <c r="AN359" s="179"/>
      <c r="AO359" s="130"/>
      <c r="AP359" s="60"/>
      <c r="AQ359" s="46"/>
      <c r="AR359" s="46"/>
      <c r="AS359" s="46"/>
      <c r="AT359" s="46"/>
      <c r="AU359" s="46"/>
      <c r="AV359" s="46"/>
      <c r="AW359" s="46"/>
      <c r="AX359" s="157"/>
    </row>
    <row r="360" spans="1:50" ht="12" customHeight="1" x14ac:dyDescent="0.35">
      <c r="A360" s="37"/>
      <c r="B360" s="82" t="s">
        <v>99</v>
      </c>
      <c r="C360" s="16"/>
      <c r="D360" s="17"/>
      <c r="E360" s="206"/>
      <c r="F360" s="418" t="str">
        <f>'Liste des parties'!$AD$2</f>
        <v>SPIDD V2</v>
      </c>
      <c r="G360" s="418"/>
      <c r="H360" s="418"/>
      <c r="I360" s="418"/>
      <c r="J360" s="418"/>
      <c r="K360" s="418"/>
      <c r="L360" s="418"/>
      <c r="M360" s="418"/>
      <c r="N360" s="418"/>
      <c r="O360" s="418"/>
      <c r="P360" s="418"/>
      <c r="Q360" s="419"/>
      <c r="V360" s="21"/>
      <c r="W360" s="21"/>
      <c r="X360" s="175"/>
      <c r="Y360" s="42"/>
      <c r="Z360" s="119"/>
      <c r="AA360" s="120"/>
      <c r="AB360" s="121"/>
      <c r="AC360" s="202"/>
      <c r="AD360" s="121"/>
      <c r="AE360" s="121"/>
      <c r="AF360" s="202"/>
      <c r="AG360" s="122"/>
      <c r="AH360" s="27">
        <v>70</v>
      </c>
      <c r="AI360" s="55" t="s">
        <v>90</v>
      </c>
      <c r="AJ360" s="55"/>
      <c r="AK360" s="184" t="e">
        <f>IF(VLOOKUP(AH360,NP,32,FALSE)="","",IF(VLOOKUP(AH360,NP,32,FALSE)=0,"",VLOOKUP(AH360,NP,32,FALSE)))</f>
        <v>#N/A</v>
      </c>
      <c r="AL360" s="56" t="e">
        <f>IF(VLOOKUP(AH360,NP,33,FALSE)="","",IF(VLOOKUP(AH360,NP,34,FALSE)=2,"",VLOOKUP(AH360,NP,34,FALSE)))</f>
        <v>#N/A</v>
      </c>
      <c r="AM360" s="56"/>
      <c r="AN360" s="180" t="e">
        <f>IF(VLOOKUP(AH360,NP,33,FALSE)="","",IF(VLOOKUP(AH360,NP,33,FALSE)=0,"",VLOOKUP(AH360,NP,33,FALSE)))</f>
        <v>#N/A</v>
      </c>
      <c r="AO360" s="57"/>
      <c r="AP360" s="58" t="e">
        <f>IF(VLOOKUP(AH360,NP,12,FALSE)=1,VLOOKUP(AH360,NP,4,FALSE),IF(VLOOKUP(AH360,NP,22,FALSE)=1,VLOOKUP(AH360,NP,14,FALSE),""))</f>
        <v>#N/A</v>
      </c>
      <c r="AQ360" s="44" t="e">
        <f>IF(AP360="","",IF(VLOOKUP(AH360,NP,12,FALSE)=1,CONCATENATE(VLOOKUP(AH360,NP,5,FALSE),"  ",VLOOKUP(AH360,NP,6,FALSE)),IF(VLOOKUP(AH360,NP,22,FALSE)=1,CONCATENATE(VLOOKUP(AH360,NP,15,FALSE),"  ",VLOOKUP(AH360,NP,16,FALSE)),"")))</f>
        <v>#N/A</v>
      </c>
      <c r="AR360" s="44"/>
      <c r="AS360" s="44"/>
      <c r="AT360" s="44"/>
      <c r="AU360" s="44"/>
      <c r="AV360" s="44"/>
      <c r="AW360" s="44"/>
      <c r="AX360" s="50" t="s">
        <v>47</v>
      </c>
    </row>
    <row r="361" spans="1:50" ht="12" customHeight="1" x14ac:dyDescent="0.35">
      <c r="A361" s="37"/>
      <c r="B361" s="79"/>
      <c r="C361" s="16"/>
      <c r="D361" s="17"/>
      <c r="E361" s="194"/>
      <c r="F361" s="17"/>
      <c r="G361" s="17"/>
      <c r="H361" s="194"/>
      <c r="I361" s="21"/>
      <c r="J361" s="17"/>
      <c r="K361" s="17"/>
      <c r="L361" s="17"/>
      <c r="M361" s="206"/>
      <c r="N361" s="18"/>
      <c r="O361" s="18"/>
      <c r="P361" s="206"/>
      <c r="Q361" s="19"/>
      <c r="V361" s="21"/>
      <c r="W361" s="21"/>
      <c r="X361" s="175"/>
      <c r="Y361" s="42"/>
      <c r="Z361" s="119"/>
      <c r="AA361" s="120"/>
      <c r="AB361" s="121"/>
      <c r="AC361" s="202"/>
      <c r="AD361" s="121"/>
      <c r="AE361" s="121"/>
      <c r="AF361" s="202"/>
      <c r="AG361" s="122"/>
      <c r="AH361" s="46"/>
      <c r="AI361" s="46"/>
      <c r="AJ361" s="46"/>
      <c r="AK361" s="177"/>
      <c r="AL361" s="46"/>
      <c r="AM361" s="46"/>
      <c r="AN361" s="177"/>
      <c r="AO361" s="69"/>
      <c r="AP361" s="59"/>
      <c r="AQ361" s="130" t="e">
        <f>IF(AP360="","",IF(VLOOKUP(AH360,NP,12,FALSE)=1,CONCATENATE(VLOOKUP(AH360,NP,8,FALSE)," pts - ",VLOOKUP(AH360,NP,11,FALSE)),IF(VLOOKUP(AH360,NP,22,FALSE)=1,CONCATENATE(VLOOKUP(AH360,NP,18,FALSE)," pts - ",VLOOKUP(AH360,NP,21,FALSE)),"")))</f>
        <v>#N/A</v>
      </c>
      <c r="AR361" s="130"/>
      <c r="AS361" s="130"/>
      <c r="AT361" s="130"/>
      <c r="AU361" s="130"/>
      <c r="AV361" s="130"/>
      <c r="AW361" s="130"/>
      <c r="AX361" s="157"/>
    </row>
    <row r="362" spans="1:50" ht="12" customHeight="1" x14ac:dyDescent="0.35">
      <c r="A362" s="37"/>
      <c r="B362" s="79" t="s">
        <v>100</v>
      </c>
      <c r="C362" s="21"/>
      <c r="D362" s="81"/>
      <c r="E362" s="175"/>
      <c r="F362" s="422" t="str">
        <f>'Liste des parties'!$AE$2</f>
        <v>18_24G2I-24J-2 gr x 12-CI</v>
      </c>
      <c r="G362" s="422"/>
      <c r="H362" s="422"/>
      <c r="I362" s="422"/>
      <c r="J362" s="422"/>
      <c r="K362" s="422"/>
      <c r="L362" s="422"/>
      <c r="M362" s="422"/>
      <c r="N362" s="422"/>
      <c r="O362" s="422"/>
      <c r="P362" s="422"/>
      <c r="Q362" s="423"/>
      <c r="V362" s="21"/>
      <c r="W362" s="21"/>
      <c r="X362" s="175"/>
      <c r="Y362" s="42"/>
      <c r="Z362" s="119"/>
      <c r="AA362" s="124"/>
      <c r="AB362" s="125"/>
      <c r="AC362" s="203"/>
      <c r="AD362" s="125"/>
      <c r="AE362" s="125"/>
      <c r="AF362" s="203"/>
      <c r="AG362" s="168">
        <v>31</v>
      </c>
      <c r="AH362" s="43" t="e">
        <f>IF(AND(VLOOKUP(Z350,NP,12,FALSE)=0,VLOOKUP(Z350,NP,22,FALSE)=0),"",IF(VLOOKUP(Z350,NP,12,FALSE)=0,VLOOKUP(Z350,NP,4,FALSE),IF(VLOOKUP(Z350,NP,22,FALSE)=0,VLOOKUP(Z350,NP,14,FALSE),"")))</f>
        <v>#N/A</v>
      </c>
      <c r="AI362" s="44" t="e">
        <f>IF(AH362="","",IF(VLOOKUP(Z350,NP,12,FALSE)=0,CONCATENATE(VLOOKUP(Z350,NP,5,FALSE),"  ",VLOOKUP(Z350,NP,6,FALSE)),IF(VLOOKUP(Z350,NP,22,FALSE)=0,CONCATENATE(VLOOKUP(Z350,NP,15,FALSE),"  ",VLOOKUP(Z350,NP,16,FALSE)),"")))</f>
        <v>#N/A</v>
      </c>
      <c r="AJ362" s="44"/>
      <c r="AK362" s="170"/>
      <c r="AL362" s="44"/>
      <c r="AM362" s="44"/>
      <c r="AN362" s="170"/>
      <c r="AO362" s="44"/>
      <c r="AP362" s="60"/>
      <c r="AQ362" s="130" t="e">
        <f>IF(AP360="","",CONCATENATE(IF(VLOOKUP(AH360,NP,23,FALSE)="","",IF(VLOOKUP(AH360,NP,12,FALSE)=1,VLOOKUP(AH360,NP,23,FALSE),-VLOOKUP(AH360,NP,23,FALSE))),IF(VLOOKUP(AH360,NP,24,FALSE)="","",CONCATENATE(" / ",IF(VLOOKUP(AH360,NP,12,FALSE)=1,VLOOKUP(AH360,NP,24,FALSE),-VLOOKUP(AH360,NP,24,FALSE)))),IF(VLOOKUP(AH360,NP,25,FALSE)="","",CONCATENATE(" / ",IF(VLOOKUP(AH360,NP,12,FALSE)=1,VLOOKUP(AH360,NP,25,FALSE),-VLOOKUP(AH360,NP,25,FALSE)))),IF(VLOOKUP(AH360,NP,26,FALSE)="","",CONCATENATE(" / ",IF(VLOOKUP(AH360,NP,12,FALSE)=1,VLOOKUP(AH360,NP,26,FALSE),-VLOOKUP(AH360,NP,26,FALSE)))),IF(VLOOKUP(AH360,NP,27,FALSE)="","",CONCATENATE(" / ",IF(VLOOKUP(AH360,NP,12,FALSE)=1,VLOOKUP(AH360,NP,27,FALSE),-VLOOKUP(AH360,NP,27,FALSE)))),IF(VLOOKUP(AH360,NP,28)="","",CONCATENATE(" / ",IF(VLOOKUP(AH360,NP,12)=1,VLOOKUP(AH360,NP,28),-VLOOKUP(AH360,NP,28)))),IF(VLOOKUP(AH360,NP,29)="","",CONCATENATE(" / ",IF(VLOOKUP(AH360,NP,12)=1,VLOOKUP(AH360,NP,29),-VLOOKUP(AH360,NP,29))))))</f>
        <v>#N/A</v>
      </c>
      <c r="AR362" s="130"/>
      <c r="AS362" s="130"/>
      <c r="AT362" s="130"/>
      <c r="AU362" s="130"/>
      <c r="AV362" s="130"/>
      <c r="AW362" s="130"/>
      <c r="AX362" s="157"/>
    </row>
    <row r="363" spans="1:50" ht="12" customHeight="1" thickBot="1" x14ac:dyDescent="0.4">
      <c r="A363" s="37"/>
      <c r="B363" s="85"/>
      <c r="C363" s="22"/>
      <c r="D363" s="23"/>
      <c r="E363" s="195"/>
      <c r="F363" s="23"/>
      <c r="G363" s="23"/>
      <c r="H363" s="195"/>
      <c r="I363" s="22"/>
      <c r="J363" s="23"/>
      <c r="K363" s="23"/>
      <c r="L363" s="23"/>
      <c r="M363" s="208"/>
      <c r="N363" s="24"/>
      <c r="O363" s="24"/>
      <c r="P363" s="208"/>
      <c r="Q363" s="25"/>
      <c r="V363" s="21"/>
      <c r="W363" s="21"/>
      <c r="X363" s="175"/>
      <c r="Y363" s="42"/>
      <c r="Z363" s="119"/>
      <c r="AA363" s="122"/>
      <c r="AB363" s="122"/>
      <c r="AC363" s="185"/>
      <c r="AD363" s="122"/>
      <c r="AE363" s="122"/>
      <c r="AF363" s="185"/>
      <c r="AG363" s="122"/>
      <c r="AH363" s="69"/>
      <c r="AI363" s="130" t="e">
        <f>IF(AH362="","",IF(VLOOKUP(Z350,NP,12,FALSE)=0,CONCATENATE(VLOOKUP(Z350,NP,8,FALSE)," pts - ",VLOOKUP(Z350,NP,11,FALSE)),IF(VLOOKUP(Z350,NP,22,FALSE)=0,CONCATENATE(VLOOKUP(Z350,NP,18,FALSE)," pts - ",VLOOKUP(Z350,NP,21,FALSE)),"")))</f>
        <v>#N/A</v>
      </c>
      <c r="AJ363" s="130"/>
      <c r="AK363" s="179"/>
      <c r="AL363" s="130"/>
      <c r="AM363" s="130"/>
      <c r="AN363" s="179"/>
      <c r="AO363" s="130"/>
      <c r="AP363" s="114"/>
      <c r="AQ363" s="46"/>
      <c r="AR363" s="46"/>
      <c r="AS363" s="46"/>
      <c r="AT363" s="46"/>
      <c r="AU363" s="46"/>
      <c r="AV363" s="46"/>
      <c r="AW363" s="69"/>
      <c r="AX363" s="157"/>
    </row>
    <row r="364" spans="1:50" ht="12" customHeight="1" x14ac:dyDescent="0.35">
      <c r="A364" s="37"/>
      <c r="I364" s="32"/>
      <c r="R364" s="45"/>
      <c r="S364" s="45"/>
      <c r="T364" s="45"/>
      <c r="U364" s="87"/>
      <c r="V364" s="45"/>
      <c r="W364" s="45"/>
      <c r="X364" s="87"/>
      <c r="Y364" s="42"/>
      <c r="Z364" s="119"/>
      <c r="AA364" s="122"/>
      <c r="AB364" s="122"/>
      <c r="AC364" s="185"/>
      <c r="AD364" s="122"/>
      <c r="AE364" s="122"/>
      <c r="AF364" s="185"/>
      <c r="AG364" s="122"/>
      <c r="AH364" s="31"/>
      <c r="AI364" s="115"/>
      <c r="AJ364" s="116"/>
      <c r="AK364" s="176"/>
      <c r="AL364" s="116"/>
      <c r="AM364" s="116"/>
      <c r="AN364" s="176"/>
      <c r="AO364" s="113"/>
      <c r="AP364" s="43" t="e">
        <f>IF(AND(VLOOKUP(AH360,NP,12,FALSE)=0,VLOOKUP(AH360,NP,22,FALSE)=0),"",IF(VLOOKUP(AH360,NP,12,FALSE)=0,VLOOKUP(AH360,NP,4,FALSE),IF(VLOOKUP(AH360,NP,22,FALSE)=0,VLOOKUP(AH360,NP,14,FALSE),"")))</f>
        <v>#N/A</v>
      </c>
      <c r="AQ364" s="44" t="e">
        <f>IF(AP364="","",IF(VLOOKUP(AH360,NP,12,FALSE)=0,CONCATENATE(VLOOKUP(AH360,NP,5,FALSE),"  ",VLOOKUP(AH360,NP,6,FALSE)),IF(VLOOKUP(AH360,NP,22,FALSE)=0,CONCATENATE(VLOOKUP(AH360,NP,15,FALSE),"  ",VLOOKUP(AH360,NP,16,FALSE)),"")))</f>
        <v>#N/A</v>
      </c>
      <c r="AR364" s="44"/>
      <c r="AS364" s="44"/>
      <c r="AT364" s="44"/>
      <c r="AU364" s="44"/>
      <c r="AV364" s="44"/>
      <c r="AW364" s="44"/>
      <c r="AX364" s="50" t="s">
        <v>48</v>
      </c>
    </row>
    <row r="365" spans="1:50" ht="12" customHeight="1" x14ac:dyDescent="0.25">
      <c r="A365" s="37"/>
      <c r="I365" s="32"/>
      <c r="R365" s="45"/>
      <c r="S365" s="45"/>
      <c r="T365" s="45"/>
      <c r="U365" s="87"/>
      <c r="V365" s="45"/>
      <c r="W365" s="45"/>
      <c r="X365" s="87"/>
      <c r="Y365" s="45"/>
      <c r="Z365" s="45"/>
      <c r="AA365" s="45"/>
      <c r="AB365" s="45"/>
      <c r="AC365" s="87"/>
      <c r="AD365" s="45"/>
      <c r="AE365" s="45"/>
      <c r="AF365" s="87"/>
      <c r="AG365" s="45"/>
      <c r="AH365" s="31"/>
      <c r="AI365" s="66"/>
      <c r="AJ365" s="66"/>
      <c r="AK365" s="182"/>
      <c r="AL365" s="66"/>
      <c r="AM365" s="66"/>
      <c r="AN365" s="182"/>
      <c r="AO365" s="46"/>
      <c r="AP365" s="69"/>
      <c r="AQ365" s="130" t="e">
        <f>IF(AP364="","",IF(VLOOKUP(AH360,NP,12,FALSE)=0,CONCATENATE(VLOOKUP(AH360,NP,8,FALSE)," pts - ",VLOOKUP(AH360,NP,11,FALSE)),IF(VLOOKUP(AH360,NP,22,FALSE)=0,CONCATENATE(VLOOKUP(AH360,NP,18,FALSE)," pts - ",VLOOKUP(AH360,NP,21,FALSE)),"")))</f>
        <v>#N/A</v>
      </c>
      <c r="AR365" s="130"/>
      <c r="AS365" s="130"/>
      <c r="AT365" s="130"/>
      <c r="AU365" s="130"/>
      <c r="AV365" s="130"/>
      <c r="AW365" s="130"/>
      <c r="AX365" s="160"/>
    </row>
    <row r="366" spans="1:50" ht="12" customHeight="1" x14ac:dyDescent="0.25"/>
    <row r="367" spans="1:50" ht="12" customHeight="1" x14ac:dyDescent="0.25"/>
    <row r="368" spans="1:50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  <row r="2955" ht="12" customHeight="1" x14ac:dyDescent="0.25"/>
    <row r="2956" ht="12" customHeight="1" x14ac:dyDescent="0.25"/>
    <row r="2957" ht="12" customHeight="1" x14ac:dyDescent="0.25"/>
    <row r="2958" ht="12" customHeight="1" x14ac:dyDescent="0.25"/>
    <row r="2959" ht="12" customHeight="1" x14ac:dyDescent="0.25"/>
    <row r="2960" ht="12" customHeight="1" x14ac:dyDescent="0.25"/>
    <row r="2961" ht="12" customHeight="1" x14ac:dyDescent="0.25"/>
    <row r="2962" ht="12" customHeight="1" x14ac:dyDescent="0.25"/>
    <row r="2963" ht="12" customHeight="1" x14ac:dyDescent="0.25"/>
    <row r="2964" ht="12" customHeight="1" x14ac:dyDescent="0.25"/>
    <row r="2965" ht="12" customHeight="1" x14ac:dyDescent="0.25"/>
    <row r="2966" ht="12" customHeight="1" x14ac:dyDescent="0.25"/>
    <row r="2967" ht="12" customHeight="1" x14ac:dyDescent="0.25"/>
    <row r="2968" ht="12" customHeight="1" x14ac:dyDescent="0.25"/>
    <row r="2969" ht="12" customHeight="1" x14ac:dyDescent="0.25"/>
    <row r="2970" ht="12" customHeight="1" x14ac:dyDescent="0.25"/>
    <row r="2971" ht="12" customHeight="1" x14ac:dyDescent="0.25"/>
    <row r="2972" ht="12" customHeight="1" x14ac:dyDescent="0.25"/>
    <row r="2973" ht="12" customHeight="1" x14ac:dyDescent="0.25"/>
    <row r="2974" ht="12" customHeight="1" x14ac:dyDescent="0.25"/>
    <row r="2975" ht="12" customHeight="1" x14ac:dyDescent="0.25"/>
    <row r="2976" ht="12" customHeight="1" x14ac:dyDescent="0.25"/>
    <row r="2977" ht="12" customHeight="1" x14ac:dyDescent="0.25"/>
    <row r="2978" ht="12" customHeight="1" x14ac:dyDescent="0.25"/>
    <row r="2979" ht="12" customHeight="1" x14ac:dyDescent="0.25"/>
    <row r="2980" ht="12" customHeight="1" x14ac:dyDescent="0.25"/>
    <row r="2981" ht="12" customHeight="1" x14ac:dyDescent="0.25"/>
    <row r="2982" ht="12" customHeight="1" x14ac:dyDescent="0.25"/>
    <row r="2983" ht="12" customHeight="1" x14ac:dyDescent="0.25"/>
    <row r="2984" ht="12" customHeight="1" x14ac:dyDescent="0.25"/>
    <row r="2985" ht="12" customHeight="1" x14ac:dyDescent="0.25"/>
    <row r="2986" ht="12" customHeight="1" x14ac:dyDescent="0.25"/>
    <row r="2987" ht="12" customHeight="1" x14ac:dyDescent="0.25"/>
    <row r="2988" ht="12" customHeight="1" x14ac:dyDescent="0.25"/>
    <row r="2989" ht="12" customHeight="1" x14ac:dyDescent="0.25"/>
    <row r="2990" ht="12" customHeight="1" x14ac:dyDescent="0.25"/>
    <row r="2991" ht="12" customHeight="1" x14ac:dyDescent="0.25"/>
    <row r="2992" ht="12" customHeight="1" x14ac:dyDescent="0.25"/>
    <row r="2993" ht="12" customHeight="1" x14ac:dyDescent="0.25"/>
    <row r="2994" ht="12" customHeight="1" x14ac:dyDescent="0.25"/>
    <row r="2995" ht="12" customHeight="1" x14ac:dyDescent="0.25"/>
    <row r="2996" ht="12" customHeight="1" x14ac:dyDescent="0.25"/>
    <row r="2997" ht="12" customHeight="1" x14ac:dyDescent="0.25"/>
    <row r="2998" ht="12" customHeight="1" x14ac:dyDescent="0.25"/>
    <row r="2999" ht="12" customHeight="1" x14ac:dyDescent="0.25"/>
    <row r="3000" ht="12" customHeight="1" x14ac:dyDescent="0.25"/>
    <row r="3001" ht="12" customHeight="1" x14ac:dyDescent="0.25"/>
    <row r="3002" ht="12" customHeight="1" x14ac:dyDescent="0.25"/>
    <row r="3003" ht="12" customHeight="1" x14ac:dyDescent="0.25"/>
    <row r="3004" ht="12" customHeight="1" x14ac:dyDescent="0.25"/>
    <row r="3005" ht="12" customHeight="1" x14ac:dyDescent="0.25"/>
    <row r="3006" ht="12" customHeight="1" x14ac:dyDescent="0.25"/>
    <row r="3007" ht="12" customHeight="1" x14ac:dyDescent="0.25"/>
    <row r="3008" ht="12" customHeight="1" x14ac:dyDescent="0.25"/>
    <row r="3009" ht="12" customHeight="1" x14ac:dyDescent="0.25"/>
    <row r="3010" ht="12" customHeight="1" x14ac:dyDescent="0.25"/>
    <row r="3011" ht="12" customHeight="1" x14ac:dyDescent="0.25"/>
    <row r="3012" ht="12" customHeight="1" x14ac:dyDescent="0.25"/>
    <row r="3013" ht="12" customHeight="1" x14ac:dyDescent="0.25"/>
    <row r="3014" ht="12" customHeight="1" x14ac:dyDescent="0.25"/>
    <row r="3015" ht="12" customHeight="1" x14ac:dyDescent="0.25"/>
    <row r="3016" ht="12" customHeight="1" x14ac:dyDescent="0.25"/>
    <row r="3017" ht="12" customHeight="1" x14ac:dyDescent="0.25"/>
    <row r="3018" ht="12" customHeight="1" x14ac:dyDescent="0.25"/>
    <row r="3019" ht="12" customHeight="1" x14ac:dyDescent="0.25"/>
    <row r="3020" ht="12" customHeight="1" x14ac:dyDescent="0.25"/>
    <row r="3021" ht="12" customHeight="1" x14ac:dyDescent="0.25"/>
    <row r="3022" ht="12" customHeight="1" x14ac:dyDescent="0.25"/>
    <row r="3023" ht="12" customHeight="1" x14ac:dyDescent="0.25"/>
    <row r="3024" ht="12" customHeight="1" x14ac:dyDescent="0.25"/>
    <row r="3025" ht="12" customHeight="1" x14ac:dyDescent="0.25"/>
    <row r="3026" ht="12" customHeight="1" x14ac:dyDescent="0.25"/>
    <row r="3027" ht="12" customHeight="1" x14ac:dyDescent="0.25"/>
    <row r="3028" ht="12" customHeight="1" x14ac:dyDescent="0.25"/>
    <row r="3029" ht="12" customHeight="1" x14ac:dyDescent="0.25"/>
    <row r="3030" ht="12" customHeight="1" x14ac:dyDescent="0.25"/>
    <row r="3031" ht="12" customHeight="1" x14ac:dyDescent="0.25"/>
    <row r="3032" ht="12" customHeight="1" x14ac:dyDescent="0.25"/>
    <row r="3033" ht="12" customHeight="1" x14ac:dyDescent="0.25"/>
    <row r="3034" ht="12" customHeight="1" x14ac:dyDescent="0.25"/>
    <row r="3035" ht="12" customHeight="1" x14ac:dyDescent="0.25"/>
    <row r="3036" ht="12" customHeight="1" x14ac:dyDescent="0.25"/>
    <row r="3037" ht="12" customHeight="1" x14ac:dyDescent="0.25"/>
    <row r="3038" ht="12" customHeight="1" x14ac:dyDescent="0.25"/>
    <row r="3039" ht="12" customHeight="1" x14ac:dyDescent="0.25"/>
    <row r="3040" ht="12" customHeight="1" x14ac:dyDescent="0.25"/>
    <row r="3041" ht="12" customHeight="1" x14ac:dyDescent="0.25"/>
    <row r="3042" ht="12" customHeight="1" x14ac:dyDescent="0.25"/>
    <row r="3043" ht="12" customHeight="1" x14ac:dyDescent="0.25"/>
    <row r="3044" ht="12" customHeight="1" x14ac:dyDescent="0.25"/>
    <row r="3045" ht="12" customHeight="1" x14ac:dyDescent="0.25"/>
    <row r="3046" ht="12" customHeight="1" x14ac:dyDescent="0.25"/>
    <row r="3047" ht="12" customHeight="1" x14ac:dyDescent="0.25"/>
    <row r="3048" ht="12" customHeight="1" x14ac:dyDescent="0.25"/>
    <row r="3049" ht="12" customHeight="1" x14ac:dyDescent="0.25"/>
    <row r="3050" ht="12" customHeight="1" x14ac:dyDescent="0.25"/>
    <row r="3051" ht="12" customHeight="1" x14ac:dyDescent="0.25"/>
    <row r="3052" ht="12" customHeight="1" x14ac:dyDescent="0.25"/>
    <row r="3053" ht="12" customHeight="1" x14ac:dyDescent="0.25"/>
    <row r="3054" ht="12" customHeight="1" x14ac:dyDescent="0.25"/>
    <row r="3055" ht="12" customHeight="1" x14ac:dyDescent="0.25"/>
    <row r="3056" ht="12" customHeight="1" x14ac:dyDescent="0.25"/>
    <row r="3057" ht="12" customHeight="1" x14ac:dyDescent="0.25"/>
    <row r="3058" ht="12" customHeight="1" x14ac:dyDescent="0.25"/>
    <row r="3059" ht="12" customHeight="1" x14ac:dyDescent="0.25"/>
    <row r="3060" ht="12" customHeight="1" x14ac:dyDescent="0.25"/>
    <row r="3061" ht="12" customHeight="1" x14ac:dyDescent="0.25"/>
    <row r="3062" ht="12" customHeight="1" x14ac:dyDescent="0.25"/>
    <row r="3063" ht="12" customHeight="1" x14ac:dyDescent="0.25"/>
    <row r="3064" ht="12" customHeight="1" x14ac:dyDescent="0.25"/>
    <row r="3065" ht="12" customHeight="1" x14ac:dyDescent="0.25"/>
    <row r="3066" ht="12" customHeight="1" x14ac:dyDescent="0.25"/>
    <row r="3067" ht="12" customHeight="1" x14ac:dyDescent="0.25"/>
    <row r="3068" ht="12" customHeight="1" x14ac:dyDescent="0.25"/>
    <row r="3069" ht="12" customHeight="1" x14ac:dyDescent="0.25"/>
    <row r="3070" ht="12" customHeight="1" x14ac:dyDescent="0.25"/>
    <row r="3071" ht="12" customHeight="1" x14ac:dyDescent="0.25"/>
    <row r="3072" ht="12" customHeight="1" x14ac:dyDescent="0.25"/>
    <row r="3073" ht="12" customHeight="1" x14ac:dyDescent="0.25"/>
    <row r="3074" ht="12" customHeight="1" x14ac:dyDescent="0.25"/>
    <row r="3075" ht="12" customHeight="1" x14ac:dyDescent="0.25"/>
    <row r="3076" ht="12" customHeight="1" x14ac:dyDescent="0.25"/>
    <row r="3077" ht="12" customHeight="1" x14ac:dyDescent="0.25"/>
    <row r="3078" ht="12" customHeight="1" x14ac:dyDescent="0.25"/>
    <row r="3079" ht="12" customHeight="1" x14ac:dyDescent="0.25"/>
    <row r="3080" ht="12" customHeight="1" x14ac:dyDescent="0.25"/>
    <row r="3081" ht="12" customHeight="1" x14ac:dyDescent="0.25"/>
    <row r="3082" ht="12" customHeight="1" x14ac:dyDescent="0.25"/>
    <row r="3083" ht="12" customHeight="1" x14ac:dyDescent="0.25"/>
    <row r="3084" ht="12" customHeight="1" x14ac:dyDescent="0.25"/>
    <row r="3085" ht="12" customHeight="1" x14ac:dyDescent="0.25"/>
    <row r="3086" ht="12" customHeight="1" x14ac:dyDescent="0.25"/>
    <row r="3087" ht="12" customHeight="1" x14ac:dyDescent="0.25"/>
    <row r="3088" ht="12" customHeight="1" x14ac:dyDescent="0.25"/>
    <row r="3089" ht="12" customHeight="1" x14ac:dyDescent="0.25"/>
    <row r="3090" ht="12" customHeight="1" x14ac:dyDescent="0.25"/>
    <row r="3091" ht="12" customHeight="1" x14ac:dyDescent="0.25"/>
    <row r="3092" ht="12" customHeight="1" x14ac:dyDescent="0.25"/>
    <row r="3093" ht="12" customHeight="1" x14ac:dyDescent="0.25"/>
    <row r="3094" ht="12" customHeight="1" x14ac:dyDescent="0.25"/>
    <row r="3095" ht="12" customHeight="1" x14ac:dyDescent="0.25"/>
    <row r="3096" ht="12" customHeight="1" x14ac:dyDescent="0.25"/>
    <row r="3097" ht="12" customHeight="1" x14ac:dyDescent="0.25"/>
    <row r="3098" ht="12" customHeight="1" x14ac:dyDescent="0.25"/>
    <row r="3099" ht="12" customHeight="1" x14ac:dyDescent="0.25"/>
    <row r="3100" ht="12" customHeight="1" x14ac:dyDescent="0.25"/>
    <row r="3101" ht="12" customHeight="1" x14ac:dyDescent="0.25"/>
    <row r="3102" ht="12" customHeight="1" x14ac:dyDescent="0.25"/>
    <row r="3103" ht="12" customHeight="1" x14ac:dyDescent="0.25"/>
    <row r="3104" ht="12" customHeight="1" x14ac:dyDescent="0.25"/>
    <row r="3105" ht="12" customHeight="1" x14ac:dyDescent="0.25"/>
    <row r="3106" ht="12" customHeight="1" x14ac:dyDescent="0.25"/>
    <row r="3107" ht="12" customHeight="1" x14ac:dyDescent="0.25"/>
    <row r="3108" ht="12" customHeight="1" x14ac:dyDescent="0.25"/>
    <row r="3109" ht="12" customHeight="1" x14ac:dyDescent="0.25"/>
    <row r="3110" ht="12" customHeight="1" x14ac:dyDescent="0.25"/>
    <row r="3111" ht="12" customHeight="1" x14ac:dyDescent="0.25"/>
    <row r="3112" ht="12" customHeight="1" x14ac:dyDescent="0.25"/>
    <row r="3113" ht="12" customHeight="1" x14ac:dyDescent="0.25"/>
    <row r="3114" ht="12" customHeight="1" x14ac:dyDescent="0.25"/>
    <row r="3115" ht="12" customHeight="1" x14ac:dyDescent="0.25"/>
    <row r="3116" ht="12" customHeight="1" x14ac:dyDescent="0.25"/>
    <row r="3117" ht="12" customHeight="1" x14ac:dyDescent="0.25"/>
    <row r="3118" ht="12" customHeight="1" x14ac:dyDescent="0.25"/>
    <row r="3119" ht="12" customHeight="1" x14ac:dyDescent="0.25"/>
    <row r="3120" ht="12" customHeight="1" x14ac:dyDescent="0.25"/>
    <row r="3121" ht="12" customHeight="1" x14ac:dyDescent="0.25"/>
    <row r="3122" ht="12" customHeight="1" x14ac:dyDescent="0.25"/>
    <row r="3123" ht="12" customHeight="1" x14ac:dyDescent="0.25"/>
    <row r="3124" ht="12" customHeight="1" x14ac:dyDescent="0.25"/>
    <row r="3125" ht="12" customHeight="1" x14ac:dyDescent="0.25"/>
    <row r="3126" ht="12" customHeight="1" x14ac:dyDescent="0.25"/>
    <row r="3127" ht="12" customHeight="1" x14ac:dyDescent="0.25"/>
    <row r="3128" ht="12" customHeight="1" x14ac:dyDescent="0.25"/>
    <row r="3129" ht="12" customHeight="1" x14ac:dyDescent="0.25"/>
    <row r="3130" ht="12" customHeight="1" x14ac:dyDescent="0.25"/>
    <row r="3131" ht="12" customHeight="1" x14ac:dyDescent="0.25"/>
    <row r="3132" ht="12" customHeight="1" x14ac:dyDescent="0.25"/>
    <row r="3133" ht="12" customHeight="1" x14ac:dyDescent="0.25"/>
    <row r="3134" ht="12" customHeight="1" x14ac:dyDescent="0.25"/>
    <row r="3135" ht="12" customHeight="1" x14ac:dyDescent="0.25"/>
    <row r="3136" ht="12" customHeight="1" x14ac:dyDescent="0.25"/>
    <row r="3137" ht="12" customHeight="1" x14ac:dyDescent="0.25"/>
    <row r="3138" ht="12" customHeight="1" x14ac:dyDescent="0.25"/>
    <row r="3139" ht="12" customHeight="1" x14ac:dyDescent="0.25"/>
    <row r="3140" ht="12" customHeight="1" x14ac:dyDescent="0.25"/>
    <row r="3141" ht="12" customHeight="1" x14ac:dyDescent="0.25"/>
    <row r="3142" ht="12" customHeight="1" x14ac:dyDescent="0.25"/>
    <row r="3143" ht="12" customHeight="1" x14ac:dyDescent="0.25"/>
    <row r="3144" ht="12" customHeight="1" x14ac:dyDescent="0.25"/>
    <row r="3145" ht="12" customHeight="1" x14ac:dyDescent="0.25"/>
    <row r="3146" ht="12" customHeight="1" x14ac:dyDescent="0.25"/>
    <row r="3147" ht="12" customHeight="1" x14ac:dyDescent="0.25"/>
    <row r="3148" ht="12" customHeight="1" x14ac:dyDescent="0.25"/>
    <row r="3149" ht="12" customHeight="1" x14ac:dyDescent="0.25"/>
    <row r="3150" ht="12" customHeight="1" x14ac:dyDescent="0.25"/>
    <row r="3151" ht="12" customHeight="1" x14ac:dyDescent="0.25"/>
    <row r="3152" ht="12" customHeight="1" x14ac:dyDescent="0.25"/>
    <row r="3153" ht="12" customHeight="1" x14ac:dyDescent="0.25"/>
    <row r="3154" ht="12" customHeight="1" x14ac:dyDescent="0.25"/>
    <row r="3155" ht="12" customHeight="1" x14ac:dyDescent="0.25"/>
    <row r="3156" ht="12" customHeight="1" x14ac:dyDescent="0.25"/>
    <row r="3157" ht="12" customHeight="1" x14ac:dyDescent="0.25"/>
    <row r="3158" ht="12" customHeight="1" x14ac:dyDescent="0.25"/>
    <row r="3159" ht="12" customHeight="1" x14ac:dyDescent="0.25"/>
    <row r="3160" ht="12" customHeight="1" x14ac:dyDescent="0.25"/>
    <row r="3161" ht="12" customHeight="1" x14ac:dyDescent="0.25"/>
    <row r="3162" ht="12" customHeight="1" x14ac:dyDescent="0.25"/>
    <row r="3163" ht="12" customHeight="1" x14ac:dyDescent="0.25"/>
    <row r="3164" ht="12" customHeight="1" x14ac:dyDescent="0.25"/>
    <row r="3165" ht="12" customHeight="1" x14ac:dyDescent="0.25"/>
    <row r="3166" ht="12" customHeight="1" x14ac:dyDescent="0.25"/>
    <row r="3167" ht="12" customHeight="1" x14ac:dyDescent="0.25"/>
    <row r="3168" ht="12" customHeight="1" x14ac:dyDescent="0.25"/>
    <row r="3169" ht="12" customHeight="1" x14ac:dyDescent="0.25"/>
    <row r="3170" ht="12" customHeight="1" x14ac:dyDescent="0.25"/>
    <row r="3171" ht="12" customHeight="1" x14ac:dyDescent="0.25"/>
    <row r="3172" ht="12" customHeight="1" x14ac:dyDescent="0.25"/>
    <row r="3173" ht="12" customHeight="1" x14ac:dyDescent="0.25"/>
    <row r="3174" ht="12" customHeight="1" x14ac:dyDescent="0.25"/>
    <row r="3175" ht="12" customHeight="1" x14ac:dyDescent="0.25"/>
    <row r="3176" ht="12" customHeight="1" x14ac:dyDescent="0.25"/>
    <row r="3177" ht="12" customHeight="1" x14ac:dyDescent="0.25"/>
    <row r="3178" ht="12" customHeight="1" x14ac:dyDescent="0.25"/>
    <row r="3179" ht="12" customHeight="1" x14ac:dyDescent="0.25"/>
    <row r="3180" ht="12" customHeight="1" x14ac:dyDescent="0.25"/>
    <row r="3181" ht="12" customHeight="1" x14ac:dyDescent="0.25"/>
    <row r="3182" ht="12" customHeight="1" x14ac:dyDescent="0.25"/>
    <row r="3183" ht="12" customHeight="1" x14ac:dyDescent="0.25"/>
    <row r="3184" ht="12" customHeight="1" x14ac:dyDescent="0.25"/>
    <row r="3185" ht="12" customHeight="1" x14ac:dyDescent="0.25"/>
    <row r="3186" ht="12" customHeight="1" x14ac:dyDescent="0.25"/>
    <row r="3187" ht="12" customHeight="1" x14ac:dyDescent="0.25"/>
    <row r="3188" ht="12" customHeight="1" x14ac:dyDescent="0.25"/>
    <row r="3189" ht="12" customHeight="1" x14ac:dyDescent="0.25"/>
    <row r="3190" ht="12" customHeight="1" x14ac:dyDescent="0.25"/>
    <row r="3191" ht="12" customHeight="1" x14ac:dyDescent="0.25"/>
    <row r="3192" ht="12" customHeight="1" x14ac:dyDescent="0.25"/>
    <row r="3193" ht="12" customHeight="1" x14ac:dyDescent="0.25"/>
    <row r="3194" ht="12" customHeight="1" x14ac:dyDescent="0.25"/>
    <row r="3195" ht="12" customHeight="1" x14ac:dyDescent="0.25"/>
    <row r="3196" ht="12" customHeight="1" x14ac:dyDescent="0.25"/>
    <row r="3197" ht="12" customHeight="1" x14ac:dyDescent="0.25"/>
    <row r="3198" ht="12" customHeight="1" x14ac:dyDescent="0.25"/>
    <row r="3199" ht="12" customHeight="1" x14ac:dyDescent="0.25"/>
    <row r="3200" ht="12" customHeight="1" x14ac:dyDescent="0.25"/>
    <row r="3201" ht="12" customHeight="1" x14ac:dyDescent="0.25"/>
    <row r="3202" ht="12" customHeight="1" x14ac:dyDescent="0.25"/>
    <row r="3203" ht="12" customHeight="1" x14ac:dyDescent="0.25"/>
    <row r="3204" ht="12" customHeight="1" x14ac:dyDescent="0.25"/>
    <row r="3205" ht="12" customHeight="1" x14ac:dyDescent="0.25"/>
    <row r="3206" ht="12" customHeight="1" x14ac:dyDescent="0.25"/>
    <row r="3207" ht="12" customHeight="1" x14ac:dyDescent="0.25"/>
    <row r="3208" ht="12" customHeight="1" x14ac:dyDescent="0.25"/>
    <row r="3209" ht="12" customHeight="1" x14ac:dyDescent="0.25"/>
    <row r="3210" ht="12" customHeight="1" x14ac:dyDescent="0.25"/>
    <row r="3211" ht="12" customHeight="1" x14ac:dyDescent="0.25"/>
    <row r="3212" ht="12" customHeight="1" x14ac:dyDescent="0.25"/>
    <row r="3213" ht="12" customHeight="1" x14ac:dyDescent="0.25"/>
    <row r="3214" ht="12" customHeight="1" x14ac:dyDescent="0.25"/>
    <row r="3215" ht="12" customHeight="1" x14ac:dyDescent="0.25"/>
    <row r="3216" ht="12" customHeight="1" x14ac:dyDescent="0.25"/>
    <row r="3217" ht="12" customHeight="1" x14ac:dyDescent="0.25"/>
    <row r="3218" ht="12" customHeight="1" x14ac:dyDescent="0.25"/>
    <row r="3219" ht="12" customHeight="1" x14ac:dyDescent="0.25"/>
    <row r="3220" ht="12" customHeight="1" x14ac:dyDescent="0.25"/>
    <row r="3221" ht="12" customHeight="1" x14ac:dyDescent="0.25"/>
    <row r="3222" ht="12" customHeight="1" x14ac:dyDescent="0.25"/>
  </sheetData>
  <sheetProtection sheet="1" objects="1" scenarios="1"/>
  <mergeCells count="17">
    <mergeCell ref="F196:Q196"/>
    <mergeCell ref="AH194:AO194"/>
    <mergeCell ref="AQ1:AX1"/>
    <mergeCell ref="AQ2:AX2"/>
    <mergeCell ref="S160:Y160"/>
    <mergeCell ref="AH192:AO192"/>
    <mergeCell ref="AL89:AW89"/>
    <mergeCell ref="AL91:AW91"/>
    <mergeCell ref="AL93:AW93"/>
    <mergeCell ref="F198:Q198"/>
    <mergeCell ref="F358:Q358"/>
    <mergeCell ref="F360:Q360"/>
    <mergeCell ref="F362:Q362"/>
    <mergeCell ref="F289:Q289"/>
    <mergeCell ref="F291:Q291"/>
    <mergeCell ref="F293:Q293"/>
    <mergeCell ref="F200:Q200"/>
  </mergeCells>
  <printOptions horizontalCentered="1"/>
  <pageMargins left="0.19685039370078741" right="0.19685039370078741" top="0.51181102362204722" bottom="0.55118110236220474" header="0.27559055118110237" footer="0.31496062992125984"/>
  <pageSetup paperSize="9" scale="50" orientation="portrait" horizontalDpi="0" verticalDpi="0" r:id="rId1"/>
  <headerFooter alignWithMargins="0">
    <oddFooter>&amp;LPage &amp;P/&amp;N&amp;C&amp;F&amp;R&amp;D</oddFooter>
  </headerFooter>
  <rowBreaks count="3" manualBreakCount="3">
    <brk id="96" max="16383" man="1"/>
    <brk id="203" max="16383" man="1"/>
    <brk id="2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V2954"/>
  <sheetViews>
    <sheetView showGridLines="0" tabSelected="1" zoomScale="80" zoomScaleNormal="100" workbookViewId="0"/>
  </sheetViews>
  <sheetFormatPr baseColWidth="10" defaultColWidth="10.26953125" defaultRowHeight="15.5" x14ac:dyDescent="0.25"/>
  <cols>
    <col min="1" max="1" width="3.54296875" style="213" customWidth="1"/>
    <col min="2" max="9" width="3.54296875" style="214" customWidth="1"/>
    <col min="10" max="10" width="4.7265625" style="214" customWidth="1"/>
    <col min="11" max="12" width="3.54296875" style="214" customWidth="1"/>
    <col min="13" max="13" width="3.54296875" style="218" customWidth="1"/>
    <col min="14" max="15" width="3.54296875" style="214" customWidth="1"/>
    <col min="16" max="16" width="3.54296875" style="218" customWidth="1"/>
    <col min="17" max="17" width="3.54296875" style="214" customWidth="1"/>
    <col min="18" max="18" width="4.7265625" style="214" customWidth="1"/>
    <col min="19" max="20" width="3.54296875" style="214" customWidth="1"/>
    <col min="21" max="21" width="3.54296875" style="218" customWidth="1"/>
    <col min="22" max="23" width="3.54296875" style="214" customWidth="1"/>
    <col min="24" max="24" width="3.54296875" style="218" customWidth="1"/>
    <col min="25" max="25" width="3.54296875" style="214" customWidth="1"/>
    <col min="26" max="26" width="4.7265625" style="214" customWidth="1"/>
    <col min="27" max="28" width="3.54296875" style="214" customWidth="1"/>
    <col min="29" max="29" width="3.54296875" style="218" customWidth="1"/>
    <col min="30" max="31" width="3.54296875" style="214" customWidth="1"/>
    <col min="32" max="32" width="3.54296875" style="218" customWidth="1"/>
    <col min="33" max="33" width="3.54296875" style="214" customWidth="1"/>
    <col min="34" max="34" width="4.7265625" style="214" customWidth="1"/>
    <col min="35" max="36" width="3.54296875" style="214" customWidth="1"/>
    <col min="37" max="37" width="3.54296875" style="218" customWidth="1"/>
    <col min="38" max="39" width="3.54296875" style="214" customWidth="1"/>
    <col min="40" max="40" width="3.54296875" style="218" customWidth="1"/>
    <col min="41" max="41" width="3.54296875" style="214" customWidth="1"/>
    <col min="42" max="42" width="4.7265625" style="214" customWidth="1"/>
    <col min="43" max="44" width="3.54296875" style="218" customWidth="1"/>
    <col min="45" max="45" width="3.54296875" style="415" customWidth="1"/>
    <col min="46" max="46" width="4.7265625" style="214" customWidth="1"/>
    <col min="47" max="48" width="3.54296875" style="214" customWidth="1"/>
    <col min="49" max="49" width="3.54296875" style="218" customWidth="1"/>
    <col min="50" max="51" width="3.54296875" style="214" customWidth="1"/>
    <col min="52" max="52" width="3.54296875" style="218" customWidth="1"/>
    <col min="53" max="53" width="3.54296875" style="214" customWidth="1"/>
    <col min="54" max="54" width="4.7265625" style="214" customWidth="1"/>
    <col min="55" max="56" width="3.54296875" style="214" customWidth="1"/>
    <col min="57" max="57" width="3.54296875" style="218" customWidth="1"/>
    <col min="58" max="59" width="3.54296875" style="214" customWidth="1"/>
    <col min="60" max="60" width="3.54296875" style="218" customWidth="1"/>
    <col min="61" max="61" width="3.54296875" style="214" customWidth="1"/>
    <col min="62" max="62" width="4.7265625" style="214" customWidth="1"/>
    <col min="63" max="64" width="3.54296875" style="214" customWidth="1"/>
    <col min="65" max="65" width="3.54296875" style="218" customWidth="1"/>
    <col min="66" max="67" width="3.54296875" style="214" customWidth="1"/>
    <col min="68" max="68" width="3.54296875" style="218" customWidth="1"/>
    <col min="69" max="69" width="3.54296875" style="214" customWidth="1"/>
    <col min="70" max="70" width="4.7265625" style="214" customWidth="1"/>
    <col min="71" max="72" width="3.54296875" style="214" customWidth="1"/>
    <col min="73" max="73" width="3.54296875" style="218" customWidth="1"/>
    <col min="74" max="75" width="3.54296875" style="214" customWidth="1"/>
    <col min="76" max="76" width="3.54296875" style="218" customWidth="1"/>
    <col min="77" max="77" width="3.54296875" style="214" customWidth="1"/>
    <col min="78" max="78" width="4.7265625" style="214" customWidth="1"/>
    <col min="79" max="85" width="3.54296875" style="214" customWidth="1"/>
    <col min="86" max="86" width="3.54296875" style="211" customWidth="1"/>
    <col min="87" max="87" width="3.54296875" style="214" customWidth="1"/>
    <col min="88" max="97" width="10.26953125" style="214" customWidth="1"/>
    <col min="98" max="98" width="5.7265625" style="214" customWidth="1"/>
    <col min="99" max="16384" width="10.26953125" style="214"/>
  </cols>
  <sheetData>
    <row r="1" spans="1:87" ht="15.75" customHeight="1" x14ac:dyDescent="0.25">
      <c r="K1" s="215"/>
      <c r="L1" s="216"/>
      <c r="M1" s="216"/>
      <c r="N1" s="216"/>
      <c r="O1" s="216"/>
      <c r="P1" s="216"/>
      <c r="Q1" s="216"/>
      <c r="R1" s="217"/>
      <c r="S1" s="215"/>
      <c r="T1" s="216"/>
      <c r="U1" s="216"/>
      <c r="V1" s="216"/>
      <c r="W1" s="216"/>
      <c r="X1" s="216"/>
      <c r="Y1" s="216"/>
      <c r="Z1" s="216"/>
      <c r="AA1" s="215"/>
      <c r="AB1" s="216"/>
      <c r="AC1" s="216"/>
      <c r="AD1" s="216"/>
      <c r="AE1" s="216"/>
      <c r="AF1" s="216"/>
      <c r="AG1" s="216"/>
      <c r="AH1" s="217"/>
      <c r="AP1" s="217"/>
      <c r="AQ1" s="219"/>
      <c r="AR1" s="219"/>
      <c r="AS1" s="219"/>
      <c r="AT1" s="215"/>
      <c r="AU1" s="216"/>
      <c r="AV1" s="216"/>
      <c r="AW1" s="216"/>
      <c r="AX1" s="216"/>
      <c r="AY1" s="216"/>
      <c r="AZ1" s="216"/>
      <c r="BA1" s="216"/>
      <c r="BB1" s="215"/>
      <c r="BC1" s="216"/>
      <c r="BD1" s="216"/>
      <c r="BE1" s="216"/>
      <c r="BF1" s="216"/>
      <c r="BG1" s="216"/>
      <c r="BH1" s="216"/>
      <c r="BI1" s="217"/>
      <c r="BJ1" s="215"/>
      <c r="BK1" s="216"/>
      <c r="BL1" s="216"/>
      <c r="BM1" s="216"/>
      <c r="BN1" s="216"/>
      <c r="BO1" s="216"/>
      <c r="BP1" s="216"/>
      <c r="BQ1" s="217"/>
      <c r="BR1" s="215"/>
      <c r="BS1" s="216"/>
      <c r="BT1" s="216"/>
      <c r="BU1" s="216"/>
      <c r="BV1" s="216"/>
      <c r="BW1" s="216"/>
      <c r="BX1" s="216"/>
      <c r="BY1" s="216"/>
      <c r="BZ1" s="217"/>
      <c r="CA1" s="431"/>
      <c r="CB1" s="432"/>
      <c r="CC1" s="432"/>
      <c r="CD1" s="432"/>
      <c r="CE1" s="432"/>
      <c r="CF1" s="432"/>
      <c r="CG1" s="432"/>
      <c r="CH1" s="432"/>
      <c r="CI1" s="220"/>
    </row>
    <row r="2" spans="1:87" ht="15.75" customHeight="1" x14ac:dyDescent="0.35">
      <c r="I2" s="221"/>
      <c r="J2" s="221"/>
      <c r="K2" s="222" t="s">
        <v>32</v>
      </c>
      <c r="L2" s="222"/>
      <c r="M2" s="222"/>
      <c r="N2" s="222"/>
      <c r="O2" s="222"/>
      <c r="P2" s="222"/>
      <c r="Q2" s="222"/>
      <c r="R2" s="222"/>
      <c r="S2" s="222" t="s">
        <v>108</v>
      </c>
      <c r="T2" s="222"/>
      <c r="U2" s="222"/>
      <c r="V2" s="222"/>
      <c r="W2" s="222"/>
      <c r="X2" s="222"/>
      <c r="Y2" s="222"/>
      <c r="Z2" s="222"/>
      <c r="AA2" s="222" t="s">
        <v>109</v>
      </c>
      <c r="AB2" s="222"/>
      <c r="AC2" s="222"/>
      <c r="AD2" s="222"/>
      <c r="AE2" s="222"/>
      <c r="AF2" s="222"/>
      <c r="AG2" s="222"/>
      <c r="AH2" s="222"/>
      <c r="AI2" s="222" t="s">
        <v>112</v>
      </c>
      <c r="AJ2" s="222"/>
      <c r="AK2" s="222"/>
      <c r="AL2" s="222"/>
      <c r="AM2" s="222"/>
      <c r="AN2" s="222"/>
      <c r="AO2" s="222"/>
      <c r="AP2" s="222"/>
      <c r="AR2" s="223"/>
      <c r="AS2" s="219"/>
      <c r="AT2" s="222" t="s">
        <v>111</v>
      </c>
      <c r="AU2" s="222"/>
      <c r="AV2" s="222"/>
      <c r="AW2" s="222"/>
      <c r="AX2" s="222"/>
      <c r="AY2" s="222"/>
      <c r="AZ2" s="222"/>
      <c r="BA2" s="222"/>
      <c r="BB2" s="222" t="s">
        <v>110</v>
      </c>
      <c r="BC2" s="222"/>
      <c r="BD2" s="222"/>
      <c r="BE2" s="222"/>
      <c r="BF2" s="222"/>
      <c r="BG2" s="222"/>
      <c r="BH2" s="222"/>
      <c r="BI2" s="222"/>
      <c r="BJ2" s="222" t="s">
        <v>95</v>
      </c>
      <c r="BK2" s="222"/>
      <c r="BL2" s="222"/>
      <c r="BM2" s="222"/>
      <c r="BN2" s="222"/>
      <c r="BO2" s="222"/>
      <c r="BP2" s="222"/>
      <c r="BQ2" s="222"/>
      <c r="BR2" s="222" t="s">
        <v>1</v>
      </c>
      <c r="BS2" s="222"/>
      <c r="BT2" s="222"/>
      <c r="BU2" s="222"/>
      <c r="BV2" s="222"/>
      <c r="BW2" s="222"/>
      <c r="BX2" s="222"/>
      <c r="BY2" s="222"/>
      <c r="BZ2" s="222"/>
      <c r="CA2" s="432"/>
      <c r="CB2" s="432"/>
      <c r="CC2" s="432"/>
      <c r="CD2" s="432"/>
      <c r="CE2" s="432"/>
      <c r="CF2" s="432"/>
      <c r="CG2" s="432"/>
      <c r="CH2" s="432"/>
      <c r="CI2" s="211"/>
    </row>
    <row r="3" spans="1:87" ht="15.75" customHeight="1" x14ac:dyDescent="0.35">
      <c r="A3" s="212"/>
      <c r="B3" s="224"/>
      <c r="C3" s="224"/>
      <c r="D3" s="224"/>
      <c r="E3" s="224"/>
      <c r="F3" s="224"/>
      <c r="G3" s="224"/>
      <c r="H3" s="224"/>
      <c r="I3" s="225"/>
      <c r="J3" s="226"/>
      <c r="K3" s="226"/>
      <c r="L3" s="226"/>
      <c r="M3" s="227"/>
      <c r="N3" s="226"/>
      <c r="O3" s="226"/>
      <c r="P3" s="227"/>
      <c r="Q3" s="221"/>
      <c r="R3" s="221"/>
      <c r="S3" s="226"/>
      <c r="T3" s="226"/>
      <c r="U3" s="227"/>
      <c r="V3" s="226"/>
      <c r="W3" s="226"/>
      <c r="X3" s="227"/>
      <c r="Y3" s="226"/>
      <c r="AR3" s="223"/>
      <c r="AS3" s="219"/>
      <c r="AT3" s="223"/>
      <c r="AU3" s="223"/>
      <c r="AV3" s="223"/>
      <c r="AW3" s="223"/>
      <c r="AX3" s="223"/>
      <c r="AY3" s="223"/>
      <c r="AZ3" s="223"/>
      <c r="BA3" s="223"/>
      <c r="BB3" s="223"/>
      <c r="BC3" s="223"/>
      <c r="BD3" s="223"/>
      <c r="BE3" s="223"/>
      <c r="BF3" s="223"/>
      <c r="BG3" s="223"/>
      <c r="BH3" s="223"/>
      <c r="BI3" s="223"/>
      <c r="BJ3" s="223"/>
      <c r="BK3" s="223"/>
      <c r="BL3" s="223"/>
      <c r="BM3" s="223"/>
      <c r="BN3" s="223"/>
      <c r="BO3" s="223"/>
      <c r="BP3" s="223"/>
      <c r="BQ3" s="223"/>
      <c r="BR3" s="223"/>
      <c r="BS3" s="223"/>
      <c r="BT3" s="223"/>
      <c r="BU3" s="223"/>
      <c r="BV3" s="223"/>
      <c r="BW3" s="223"/>
      <c r="BX3" s="223"/>
      <c r="BY3" s="223"/>
      <c r="BZ3" s="223"/>
      <c r="CA3" s="219"/>
      <c r="CB3" s="219"/>
      <c r="CC3" s="219"/>
      <c r="CD3" s="219"/>
      <c r="CE3" s="219"/>
      <c r="CF3" s="219"/>
      <c r="CG3" s="219"/>
      <c r="CH3" s="219"/>
      <c r="CI3" s="211"/>
    </row>
    <row r="4" spans="1:87" ht="12" customHeight="1" x14ac:dyDescent="0.35">
      <c r="J4" s="226"/>
      <c r="K4" s="226"/>
      <c r="L4" s="226"/>
      <c r="M4" s="227"/>
      <c r="N4" s="226"/>
      <c r="O4" s="226"/>
      <c r="P4" s="227"/>
      <c r="Q4" s="221"/>
      <c r="R4" s="221"/>
      <c r="S4" s="2"/>
      <c r="T4" s="7"/>
      <c r="U4" s="183"/>
      <c r="V4" s="7"/>
      <c r="W4" s="7"/>
      <c r="X4" s="183"/>
      <c r="Y4" s="228"/>
      <c r="AI4" s="229" t="str">
        <f>IF(AP4="","",CONCATENATE(VLOOKUP(AP7,NP,5,FALSE),"  ",VLOOKUP(AP7,NP,6,FALSE)))</f>
        <v/>
      </c>
      <c r="AJ4" s="229"/>
      <c r="AK4" s="230"/>
      <c r="AL4" s="229"/>
      <c r="AM4" s="229"/>
      <c r="AN4" s="230"/>
      <c r="AO4" s="229"/>
      <c r="AP4" s="231"/>
      <c r="AQ4" s="232"/>
      <c r="AS4" s="233"/>
      <c r="AT4" s="231"/>
      <c r="AU4" s="229"/>
      <c r="AV4" s="229"/>
      <c r="AW4" s="230"/>
      <c r="AX4" s="229"/>
      <c r="AY4" s="229"/>
      <c r="AZ4" s="230"/>
      <c r="BA4" s="229"/>
    </row>
    <row r="5" spans="1:87" ht="12" customHeight="1" x14ac:dyDescent="0.35">
      <c r="J5" s="226"/>
      <c r="K5" s="226"/>
      <c r="L5" s="226"/>
      <c r="M5" s="227"/>
      <c r="N5" s="226"/>
      <c r="O5" s="226"/>
      <c r="P5" s="227"/>
      <c r="Q5" s="221"/>
      <c r="R5" s="221"/>
      <c r="AH5" s="234"/>
      <c r="AI5" s="235"/>
      <c r="AJ5" s="235"/>
      <c r="AK5" s="236"/>
      <c r="AL5" s="235"/>
      <c r="AM5" s="235"/>
      <c r="AN5" s="236"/>
      <c r="AO5" s="235"/>
      <c r="AP5" s="237"/>
      <c r="AQ5" s="238"/>
      <c r="AR5" s="239"/>
      <c r="AS5" s="413"/>
      <c r="AT5" s="237"/>
      <c r="AU5" s="241"/>
      <c r="AV5" s="241"/>
      <c r="AW5" s="242"/>
      <c r="AX5" s="241"/>
      <c r="AY5" s="241"/>
      <c r="AZ5" s="242"/>
      <c r="BA5" s="241"/>
      <c r="BB5" s="234"/>
    </row>
    <row r="6" spans="1:87" ht="12" customHeight="1" x14ac:dyDescent="0.35">
      <c r="Q6" s="221"/>
      <c r="R6" s="221"/>
      <c r="Z6" s="226"/>
      <c r="AI6" s="240"/>
      <c r="AJ6" s="240"/>
      <c r="AK6" s="238"/>
      <c r="AL6" s="240"/>
      <c r="AM6" s="240"/>
      <c r="AN6" s="238"/>
      <c r="AO6" s="240"/>
      <c r="AP6" s="240"/>
      <c r="AQ6" s="238"/>
      <c r="AR6" s="230"/>
      <c r="AS6" s="243"/>
      <c r="AT6" s="243"/>
      <c r="AU6" s="244"/>
      <c r="AV6" s="244"/>
      <c r="AW6" s="245"/>
      <c r="AX6" s="244"/>
      <c r="AY6" s="244"/>
      <c r="AZ6" s="245"/>
      <c r="BA6" s="240"/>
    </row>
    <row r="7" spans="1:87" ht="12" customHeight="1" x14ac:dyDescent="0.35">
      <c r="Q7" s="221"/>
      <c r="R7" s="221"/>
      <c r="AA7" s="246" t="str">
        <f>IF(AH7="","",CONCATENATE(VLOOKUP(AH13,NP,5,FALSE),"  ",VLOOKUP(AH13,NP,6,FALSE)))</f>
        <v/>
      </c>
      <c r="AB7" s="246"/>
      <c r="AC7" s="247"/>
      <c r="AD7" s="246"/>
      <c r="AE7" s="246"/>
      <c r="AF7" s="247"/>
      <c r="AG7" s="246"/>
      <c r="AH7" s="248" t="str">
        <f>IF(VLOOKUP(AH13,NP,4,FALSE)=0,"",VLOOKUP(AH13,NP,4,FALSE))</f>
        <v/>
      </c>
      <c r="AI7" s="406">
        <v>17</v>
      </c>
      <c r="AJ7" s="250"/>
      <c r="AK7" s="251"/>
      <c r="AL7" s="252"/>
      <c r="AM7" s="252"/>
      <c r="AN7" s="253"/>
      <c r="AO7" s="254"/>
      <c r="AP7" s="255"/>
      <c r="AQ7" s="238"/>
      <c r="AR7" s="256"/>
      <c r="AS7" s="413"/>
      <c r="AT7" s="257"/>
      <c r="AU7" s="250"/>
      <c r="AV7" s="250"/>
      <c r="AW7" s="251"/>
      <c r="AX7" s="252"/>
      <c r="AY7" s="252"/>
      <c r="AZ7" s="253"/>
      <c r="BA7" s="405">
        <v>1</v>
      </c>
      <c r="BB7" s="248" t="str">
        <f>IF(VLOOKUP(BB13,NP,4,FALSE)=0,"",VLOOKUP(BB13,NP,4,FALSE))</f>
        <v/>
      </c>
      <c r="BC7" s="246" t="str">
        <f>IF(BB7="","",CONCATENATE(VLOOKUP(BB13,NP,5,FALSE),"  ",VLOOKUP(BB13,NP,6,FALSE)))</f>
        <v/>
      </c>
      <c r="BD7" s="246"/>
      <c r="BE7" s="247"/>
      <c r="BF7" s="246"/>
      <c r="BG7" s="246"/>
      <c r="BH7" s="247"/>
      <c r="BI7" s="246"/>
    </row>
    <row r="8" spans="1:87" ht="12" customHeight="1" x14ac:dyDescent="0.35">
      <c r="Q8" s="221"/>
      <c r="R8" s="221"/>
      <c r="Z8" s="259"/>
      <c r="AA8" s="260" t="str">
        <f>IF(AH7="","",CONCATENATE(VLOOKUP(AH13,NP,8,FALSE)," pts - ",VLOOKUP(AH13,NP,11,FALSE)))</f>
        <v/>
      </c>
      <c r="AB8" s="260"/>
      <c r="AC8" s="261"/>
      <c r="AD8" s="260"/>
      <c r="AE8" s="260"/>
      <c r="AF8" s="261"/>
      <c r="AG8" s="260"/>
      <c r="AH8" s="401" t="str">
        <f>IF(OR(AH7="",VLOOKUP(AH13,NP,10,FALSE)=0),"",IF(LEN(VLOOKUP(AH13,NP,10,FALSE))=7,VLOOKUP(AH13,NP,10,FALSE),VLOOKUP(AH13,NP,10,FALSE)))</f>
        <v/>
      </c>
      <c r="AI8" s="240"/>
      <c r="AJ8" s="240"/>
      <c r="AK8" s="238"/>
      <c r="AL8" s="240"/>
      <c r="AM8" s="240"/>
      <c r="AN8" s="238"/>
      <c r="AO8" s="240"/>
      <c r="AP8" s="240"/>
      <c r="AQ8" s="238"/>
      <c r="AR8" s="230"/>
      <c r="AS8" s="244"/>
      <c r="AT8" s="21"/>
      <c r="AU8" s="16"/>
      <c r="AV8" s="16"/>
      <c r="AW8" s="263"/>
      <c r="AX8" s="16"/>
      <c r="AY8" s="16"/>
      <c r="AZ8" s="263"/>
      <c r="BB8" s="401" t="str">
        <f>IF(OR(BB7="",VLOOKUP(BB13,NP,10,FALSE)=0),"",IF(LEN(VLOOKUP(BB13,NP,10,FALSE))=7,VLOOKUP(BB13,NP,10,FALSE),VLOOKUP(BB13,NP,10,FALSE)))</f>
        <v/>
      </c>
      <c r="BC8" s="264" t="str">
        <f>IF(BB7="","",CONCATENATE(VLOOKUP(BB13,NP,8,FALSE)," pts - ",VLOOKUP(BB13,NP,11,FALSE)))</f>
        <v/>
      </c>
      <c r="BD8" s="264"/>
      <c r="BE8" s="223"/>
      <c r="BF8" s="264"/>
      <c r="BG8" s="264"/>
      <c r="BH8" s="223"/>
      <c r="BI8" s="264"/>
      <c r="BJ8" s="265"/>
    </row>
    <row r="9" spans="1:87" ht="12" customHeight="1" x14ac:dyDescent="0.35">
      <c r="Q9" s="221"/>
      <c r="R9" s="221"/>
      <c r="Z9" s="266"/>
      <c r="AA9" s="260"/>
      <c r="AB9" s="260"/>
      <c r="AC9" s="261"/>
      <c r="AD9" s="260"/>
      <c r="AE9" s="260"/>
      <c r="AF9" s="261"/>
      <c r="AH9" s="234"/>
      <c r="AI9" s="240"/>
      <c r="AJ9" s="240"/>
      <c r="AK9" s="238"/>
      <c r="AL9" s="240"/>
      <c r="AM9" s="240"/>
      <c r="AN9" s="238"/>
      <c r="AO9" s="240"/>
      <c r="AP9" s="233"/>
      <c r="AQ9" s="238"/>
      <c r="AR9" s="242"/>
      <c r="AS9" s="346"/>
      <c r="AT9" s="21"/>
      <c r="AU9" s="267"/>
      <c r="AV9" s="16"/>
      <c r="AW9" s="263"/>
      <c r="AX9" s="16"/>
      <c r="AY9" s="16"/>
      <c r="AZ9" s="263"/>
      <c r="BA9" s="268"/>
      <c r="BB9" s="269"/>
      <c r="BC9" s="264"/>
      <c r="BD9" s="264"/>
      <c r="BE9" s="223"/>
      <c r="BF9" s="264"/>
      <c r="BG9" s="264"/>
      <c r="BH9" s="223"/>
      <c r="BI9" s="264"/>
      <c r="BJ9" s="265"/>
    </row>
    <row r="10" spans="1:87" ht="12" customHeight="1" x14ac:dyDescent="0.35">
      <c r="Q10" s="221"/>
      <c r="R10" s="221"/>
      <c r="Z10" s="259"/>
      <c r="AH10" s="234"/>
      <c r="AI10" s="229"/>
      <c r="AJ10" s="229"/>
      <c r="AK10" s="230"/>
      <c r="AL10" s="229"/>
      <c r="AM10" s="229"/>
      <c r="AN10" s="230"/>
      <c r="AO10" s="229"/>
      <c r="AP10" s="231"/>
      <c r="AQ10" s="238"/>
      <c r="AR10" s="253"/>
      <c r="AS10" s="243"/>
      <c r="AT10" s="231"/>
      <c r="AU10" s="229"/>
      <c r="AV10" s="229"/>
      <c r="AW10" s="230"/>
      <c r="AX10" s="229"/>
      <c r="AY10" s="229"/>
      <c r="AZ10" s="230"/>
      <c r="BA10" s="229"/>
      <c r="BB10" s="234"/>
      <c r="BI10" s="234"/>
      <c r="BJ10" s="265"/>
    </row>
    <row r="11" spans="1:87" ht="12" customHeight="1" x14ac:dyDescent="0.35">
      <c r="A11" s="270"/>
      <c r="B11" s="226"/>
      <c r="C11" s="226"/>
      <c r="D11" s="226"/>
      <c r="E11" s="226"/>
      <c r="F11" s="226"/>
      <c r="G11" s="226"/>
      <c r="H11" s="271"/>
      <c r="P11" s="249"/>
      <c r="Q11" s="221"/>
      <c r="R11" s="221"/>
      <c r="Z11" s="266"/>
      <c r="AA11" s="7"/>
      <c r="AB11" s="7"/>
      <c r="AC11" s="183"/>
      <c r="AD11" s="7"/>
      <c r="AE11" s="7"/>
      <c r="AF11" s="183"/>
      <c r="AI11" s="235" t="str">
        <f>IF(AP10="","",IF(VLOOKUP(#REF!,NP,12,FALSE)=0,CONCATENATE(VLOOKUP(#REF!,NP,8,FALSE)," pts - ",VLOOKUP(#REF!,NP,11,FALSE)),IF(VLOOKUP(#REF!,NP,22,FALSE)=0,CONCATENATE(VLOOKUP(#REF!,NP,18,FALSE)," pts - ",VLOOKUP(#REF!,NP,21,FALSE)),"")))</f>
        <v/>
      </c>
      <c r="AJ11" s="235"/>
      <c r="AK11" s="242"/>
      <c r="AL11" s="241"/>
      <c r="AM11" s="241"/>
      <c r="AN11" s="242"/>
      <c r="AO11" s="241"/>
      <c r="AP11" s="233"/>
      <c r="AQ11" s="238"/>
      <c r="AR11" s="272"/>
      <c r="AS11" s="273"/>
      <c r="AT11" s="239"/>
      <c r="AU11" s="241"/>
      <c r="AV11" s="241"/>
      <c r="AW11" s="242"/>
      <c r="AX11" s="241"/>
      <c r="AY11" s="241"/>
      <c r="AZ11" s="242"/>
      <c r="BA11" s="241"/>
      <c r="BB11" s="234"/>
      <c r="BI11" s="234"/>
      <c r="BJ11" s="265"/>
    </row>
    <row r="12" spans="1:87" ht="12" customHeight="1" x14ac:dyDescent="0.35">
      <c r="A12" s="270"/>
      <c r="B12" s="226"/>
      <c r="C12" s="226"/>
      <c r="D12" s="226"/>
      <c r="E12" s="226"/>
      <c r="F12" s="226"/>
      <c r="G12" s="226"/>
      <c r="H12" s="271"/>
      <c r="P12" s="249"/>
      <c r="Q12" s="221"/>
      <c r="R12" s="221"/>
      <c r="Z12" s="274">
        <v>17</v>
      </c>
      <c r="AA12" s="2"/>
      <c r="AB12" s="7"/>
      <c r="AC12" s="183"/>
      <c r="AD12" s="7"/>
      <c r="AE12" s="7"/>
      <c r="AF12" s="183"/>
      <c r="AP12" s="234"/>
      <c r="AQ12" s="238"/>
      <c r="AR12" s="272"/>
      <c r="AS12" s="21"/>
      <c r="AT12" s="243"/>
      <c r="AU12" s="241"/>
      <c r="AV12" s="241"/>
      <c r="AW12" s="242"/>
      <c r="AX12" s="241"/>
      <c r="AY12" s="241"/>
      <c r="AZ12" s="242"/>
      <c r="BA12" s="241"/>
      <c r="BB12" s="234"/>
      <c r="BI12" s="234"/>
      <c r="BJ12" s="275">
        <v>1</v>
      </c>
    </row>
    <row r="13" spans="1:87" ht="12" customHeight="1" x14ac:dyDescent="0.35">
      <c r="A13" s="270"/>
      <c r="B13" s="226"/>
      <c r="C13" s="226"/>
      <c r="D13" s="226"/>
      <c r="E13" s="226"/>
      <c r="F13" s="226"/>
      <c r="G13" s="226"/>
      <c r="H13" s="271"/>
      <c r="P13" s="249"/>
      <c r="Q13" s="221"/>
      <c r="R13" s="221"/>
      <c r="S13" s="246" t="str">
        <f>IF(Z13="","",CONCATENATE(VLOOKUP(Z25,NP,5,FALSE),"  ",VLOOKUP(Z25,NP,6,FALSE)))</f>
        <v/>
      </c>
      <c r="T13" s="246"/>
      <c r="U13" s="247"/>
      <c r="V13" s="246"/>
      <c r="W13" s="246"/>
      <c r="X13" s="247"/>
      <c r="Y13" s="246"/>
      <c r="Z13" s="276" t="str">
        <f>IF(VLOOKUP(Z25,NP,4,FALSE)=0,"",VLOOKUP(Z25,NP,4,FALSE))</f>
        <v/>
      </c>
      <c r="AA13" s="277" t="s">
        <v>90</v>
      </c>
      <c r="AB13" s="277"/>
      <c r="AC13" s="278" t="str">
        <f>IF(VLOOKUP(AH13,NP,32,FALSE)="","",IF(VLOOKUP(AH13,NP,32,FALSE)=0,"",VLOOKUP(AH13,NP,32,FALSE)))</f>
        <v/>
      </c>
      <c r="AD13" s="279" t="str">
        <f>IF(VLOOKUP(AH13,NP,33,FALSE)="","",IF(VLOOKUP(AH13,NP,34,FALSE)=2,"",VLOOKUP(AH13,NP,34,FALSE)))</f>
        <v/>
      </c>
      <c r="AE13" s="279"/>
      <c r="AF13" s="280" t="str">
        <f>IF(VLOOKUP(AH13,NP,33,FALSE)="","",IF(VLOOKUP(AH13,NP,33,FALSE)=0,"",VLOOKUP(AH13,NP,33,FALSE)))</f>
        <v xml:space="preserve"> </v>
      </c>
      <c r="AG13" s="281"/>
      <c r="AH13" s="282">
        <v>25</v>
      </c>
      <c r="AQ13" s="238"/>
      <c r="AR13" s="242"/>
      <c r="AS13" s="346"/>
      <c r="AT13" s="10"/>
      <c r="AU13" s="283"/>
      <c r="AV13" s="283"/>
      <c r="AW13" s="173"/>
      <c r="AX13" s="11"/>
      <c r="AY13" s="11"/>
      <c r="AZ13" s="173"/>
      <c r="BA13" s="283"/>
      <c r="BB13" s="284">
        <v>5</v>
      </c>
      <c r="BC13" s="277" t="s">
        <v>90</v>
      </c>
      <c r="BD13" s="277"/>
      <c r="BE13" s="278" t="str">
        <f>IF(VLOOKUP(BB13,NP,32,FALSE)="","",IF(VLOOKUP(BB13,NP,32,FALSE)=0,"",VLOOKUP(BB13,NP,32,FALSE)))</f>
        <v/>
      </c>
      <c r="BF13" s="279" t="str">
        <f>IF(VLOOKUP(BB13,NP,33,FALSE)="","",IF(VLOOKUP(BB13,NP,34,FALSE)=2,"",VLOOKUP(BB13,NP,34,FALSE)))</f>
        <v/>
      </c>
      <c r="BG13" s="279"/>
      <c r="BH13" s="280" t="str">
        <f>IF(VLOOKUP(BB13,NP,33,FALSE)="","",IF(VLOOKUP(BB13,NP,33,FALSE)=0,"",VLOOKUP(BB13,NP,33,FALSE)))</f>
        <v xml:space="preserve"> </v>
      </c>
      <c r="BI13" s="281"/>
      <c r="BJ13" s="285" t="str">
        <f>IF(VLOOKUP(BJ25,NP,4,FALSE)=0,"",VLOOKUP(BJ25,NP,4,FALSE))</f>
        <v/>
      </c>
      <c r="BK13" s="246" t="str">
        <f>IF(BJ13="","",CONCATENATE(VLOOKUP(BJ25,NP,5,FALSE),"  ",VLOOKUP(BJ25,NP,6,FALSE)))</f>
        <v/>
      </c>
      <c r="BL13" s="246"/>
      <c r="BM13" s="247"/>
      <c r="BN13" s="246"/>
      <c r="BO13" s="246"/>
      <c r="BP13" s="247"/>
      <c r="BQ13" s="246"/>
    </row>
    <row r="14" spans="1:87" ht="12" customHeight="1" x14ac:dyDescent="0.25">
      <c r="A14" s="270"/>
      <c r="B14" s="226"/>
      <c r="C14" s="226"/>
      <c r="D14" s="226"/>
      <c r="E14" s="226"/>
      <c r="F14" s="226"/>
      <c r="G14" s="226"/>
      <c r="H14" s="271"/>
      <c r="R14" s="286"/>
      <c r="S14" s="260" t="str">
        <f>IF(Z13="","",CONCATENATE(VLOOKUP(Z25,NP,8,FALSE)," pts - ",VLOOKUP(Z25,NP,11,FALSE)))</f>
        <v/>
      </c>
      <c r="T14" s="260"/>
      <c r="U14" s="261"/>
      <c r="V14" s="260"/>
      <c r="W14" s="260"/>
      <c r="X14" s="261"/>
      <c r="Y14" s="260"/>
      <c r="Z14" s="266"/>
      <c r="AQ14" s="238"/>
      <c r="AR14" s="230"/>
      <c r="AS14" s="244"/>
      <c r="AT14" s="6"/>
      <c r="AU14" s="7"/>
      <c r="AV14" s="7"/>
      <c r="AW14" s="183"/>
      <c r="AX14" s="7"/>
      <c r="AY14" s="7"/>
      <c r="AZ14" s="183"/>
      <c r="BA14" s="228"/>
      <c r="BI14" s="234"/>
      <c r="BJ14" s="287"/>
      <c r="BK14" s="264" t="str">
        <f>IF(BJ13="","",CONCATENATE(VLOOKUP(BJ25,NP,8,FALSE)," pts - ",VLOOKUP(BJ25,NP,11,FALSE)))</f>
        <v/>
      </c>
      <c r="BL14" s="264"/>
      <c r="BM14" s="223"/>
      <c r="BN14" s="264"/>
      <c r="BO14" s="264"/>
      <c r="BP14" s="223"/>
      <c r="BQ14" s="264"/>
      <c r="BR14" s="265"/>
    </row>
    <row r="15" spans="1:87" ht="12" customHeight="1" x14ac:dyDescent="0.25">
      <c r="A15" s="270"/>
      <c r="B15" s="226"/>
      <c r="C15" s="226"/>
      <c r="D15" s="226"/>
      <c r="E15" s="226"/>
      <c r="F15" s="226"/>
      <c r="G15" s="226"/>
      <c r="H15" s="271"/>
      <c r="P15" s="249"/>
      <c r="R15" s="286"/>
      <c r="S15" s="260" t="str">
        <f>IF(Z13="","",CONCATENATE(IF(VLOOKUP(AH13,NP,23,FALSE)="","",IF(VLOOKUP(AH13,NP,12,FALSE)=1,VLOOKUP(AH13,NP,23,FALSE),-VLOOKUP(AH13,NP,23,FALSE))),IF(VLOOKUP(AH13,NP,24,FALSE)="","",CONCATENATE(" / ",IF(VLOOKUP(AH13,NP,12,FALSE)=1,VLOOKUP(AH13,NP,24,FALSE),-VLOOKUP(AH13,NP,24,FALSE)))),IF(VLOOKUP(AH13,NP,25,FALSE)="","",CONCATENATE(" / ",IF(VLOOKUP(AH13,NP,12,FALSE)=1,VLOOKUP(AH13,NP,25,FALSE),-VLOOKUP(AH13,NP,25,FALSE)))),IF(VLOOKUP(AH13,NP,26,FALSE)="","",CONCATENATE(" / ",IF(VLOOKUP(AH13,NP,12,FALSE)=1,VLOOKUP(AH13,NP,26,FALSE),-VLOOKUP(AH13,NP,26,FALSE)))),IF(VLOOKUP(AH13,NP,27,FALSE)="","",CONCATENATE(" / ",IF(VLOOKUP(AH13,NP,12,FALSE)=1,VLOOKUP(AH13,NP,27,FALSE),-VLOOKUP(AH13,NP,27,FALSE)))),IF(VLOOKUP(AH13,NP,28)="","",CONCATENATE(" / ",IF(VLOOKUP(AH13,NP,12)=1,VLOOKUP(AH13,NP,28),-VLOOKUP(AH13,NP,28)))),IF(VLOOKUP(AH13,NP,29)="","",CONCATENATE(" / ",IF(VLOOKUP(AH13,NP,12)=1,VLOOKUP(AH13,NP,29),-VLOOKUP(AH13,NP,29))))))</f>
        <v/>
      </c>
      <c r="T15" s="260"/>
      <c r="U15" s="261"/>
      <c r="V15" s="260"/>
      <c r="W15" s="260"/>
      <c r="X15" s="261"/>
      <c r="Y15" s="260"/>
      <c r="Z15" s="266"/>
      <c r="AQ15" s="238"/>
      <c r="AR15" s="242"/>
      <c r="AS15" s="346"/>
      <c r="AU15" s="2"/>
      <c r="AV15" s="7"/>
      <c r="AW15" s="183"/>
      <c r="AX15" s="7"/>
      <c r="AY15" s="7"/>
      <c r="AZ15" s="183"/>
      <c r="BA15" s="228"/>
      <c r="BI15" s="234"/>
      <c r="BJ15" s="288"/>
      <c r="BK15" s="264" t="str">
        <f>IF(BJ13="","",CONCATENATE(IF(VLOOKUP(BB13,NP,23,FALSE)="","",IF(VLOOKUP(BB13,NP,12,FALSE)=1,VLOOKUP(BB13,NP,23,FALSE),-VLOOKUP(BB13,NP,23,FALSE))),IF(VLOOKUP(BB13,NP,24,FALSE)="","",CONCATENATE(" / ",IF(VLOOKUP(BB13,NP,12,FALSE)=1,VLOOKUP(BB13,NP,24,FALSE),-VLOOKUP(BB13,NP,24,FALSE)))),IF(VLOOKUP(BB13,NP,25,FALSE)="","",CONCATENATE(" / ",IF(VLOOKUP(BB13,NP,12,FALSE)=1,VLOOKUP(BB13,NP,25,FALSE),-VLOOKUP(BB13,NP,25,FALSE)))),IF(VLOOKUP(BB13,NP,26,FALSE)="","",CONCATENATE(" / ",IF(VLOOKUP(BB13,NP,12,FALSE)=1,VLOOKUP(BB13,NP,26,FALSE),-VLOOKUP(BB13,NP,26,FALSE)))),IF(VLOOKUP(BB13,NP,27,FALSE)="","",CONCATENATE(" / ",IF(VLOOKUP(BB13,NP,12,FALSE)=1,VLOOKUP(BB13,NP,27,FALSE),-VLOOKUP(BB13,NP,27,FALSE)))),IF(VLOOKUP(BB13,NP,28)="","",CONCATENATE(" / ",IF(VLOOKUP(BB13,NP,12)=1,VLOOKUP(BB13,NP,28),-VLOOKUP(BB13,NP,28)))),IF(VLOOKUP(BB13,NP,29)="","",CONCATENATE(" / ",IF(VLOOKUP(BB13,NP,12)=1,VLOOKUP(BB13,NP,29),-VLOOKUP(BB13,NP,29))))))</f>
        <v/>
      </c>
      <c r="BL15" s="264"/>
      <c r="BM15" s="223"/>
      <c r="BN15" s="264"/>
      <c r="BO15" s="264"/>
      <c r="BP15" s="223"/>
      <c r="BQ15" s="264"/>
      <c r="BR15" s="265"/>
    </row>
    <row r="16" spans="1:87" ht="12" customHeight="1" x14ac:dyDescent="0.25">
      <c r="A16" s="270"/>
      <c r="B16" s="226"/>
      <c r="C16" s="226"/>
      <c r="D16" s="226"/>
      <c r="E16" s="226"/>
      <c r="F16" s="226"/>
      <c r="G16" s="226"/>
      <c r="H16" s="271"/>
      <c r="P16" s="249"/>
      <c r="R16" s="286"/>
      <c r="S16" s="2"/>
      <c r="T16" s="7"/>
      <c r="U16" s="183"/>
      <c r="V16" s="7"/>
      <c r="W16" s="7"/>
      <c r="X16" s="183"/>
      <c r="Z16" s="266"/>
      <c r="AI16" s="246" t="str">
        <f>IF(AP16="","",CONCATENATE(VLOOKUP(AP19,NP,5,FALSE),"  ",VLOOKUP(AP19,NP,6,FALSE)))</f>
        <v/>
      </c>
      <c r="AJ16" s="246"/>
      <c r="AK16" s="247"/>
      <c r="AL16" s="246"/>
      <c r="AM16" s="246"/>
      <c r="AN16" s="247"/>
      <c r="AO16" s="246"/>
      <c r="AP16" s="248" t="str">
        <f>IF(VLOOKUP(AP19,NP,4,FALSE)=0,"",VLOOKUP(AP19,NP,4,FALSE))</f>
        <v/>
      </c>
      <c r="AQ16" s="411">
        <v>19</v>
      </c>
      <c r="AR16" s="253"/>
      <c r="AS16" s="414">
        <v>3</v>
      </c>
      <c r="AT16" s="290" t="str">
        <f>IF(VLOOKUP(AT19,NP,4,FALSE)=0,"",VLOOKUP(AT19,NP,4,FALSE))</f>
        <v/>
      </c>
      <c r="AU16" s="246" t="str">
        <f>IF(AT16="","",CONCATENATE(VLOOKUP(AT19,NP,5,FALSE),"  ",VLOOKUP(AT19,NP,6,FALSE)))</f>
        <v/>
      </c>
      <c r="AV16" s="246"/>
      <c r="AW16" s="247"/>
      <c r="AX16" s="246"/>
      <c r="AY16" s="246"/>
      <c r="AZ16" s="247"/>
      <c r="BA16" s="246"/>
      <c r="BI16" s="234"/>
      <c r="BJ16" s="265"/>
      <c r="BQ16" s="234"/>
      <c r="BR16" s="265"/>
    </row>
    <row r="17" spans="1:78" ht="12" customHeight="1" x14ac:dyDescent="0.25">
      <c r="A17" s="270"/>
      <c r="B17" s="226"/>
      <c r="C17" s="226"/>
      <c r="D17" s="226"/>
      <c r="E17" s="226"/>
      <c r="F17" s="226"/>
      <c r="G17" s="226"/>
      <c r="H17" s="271"/>
      <c r="P17" s="249"/>
      <c r="R17" s="286"/>
      <c r="Z17" s="266"/>
      <c r="AH17" s="266"/>
      <c r="AI17" s="260" t="str">
        <f>IF(AP22="","",CONCATENATE(VLOOKUP(AP19,NP,8,FALSE)," pts - ",VLOOKUP(AP19,NP,11,FALSE)))</f>
        <v/>
      </c>
      <c r="AJ17" s="260"/>
      <c r="AK17" s="261"/>
      <c r="AL17" s="260"/>
      <c r="AM17" s="260"/>
      <c r="AN17" s="261"/>
      <c r="AO17" s="260"/>
      <c r="AP17" s="401" t="str">
        <f>IF(OR(AP16="",VLOOKUP(AP19,NP,10,FALSE)=0),"",IF(LEN(VLOOKUP(AP19,NP,10,FALSE))=7,VLOOKUP(AP19,NP,10,FALSE),VLOOKUP(AP19,NP,10,FALSE)))</f>
        <v/>
      </c>
      <c r="AQ17" s="238"/>
      <c r="AR17" s="272"/>
      <c r="AS17" s="273"/>
      <c r="AT17" s="401" t="str">
        <f>IF(OR(AT16="",VLOOKUP(AT19,NP,10,FALSE)=0),"",IF(LEN(VLOOKUP(AT19,NP,10,FALSE))=7,VLOOKUP(AT19,NP,10,FALSE),VLOOKUP(AT19,NP,10,FALSE)))</f>
        <v/>
      </c>
      <c r="AU17" s="264" t="str">
        <f>IF(AT16="","",CONCATENATE(VLOOKUP(AT19,NP,8,FALSE)," pts - ",VLOOKUP(AT19,NP,11,FALSE)))</f>
        <v/>
      </c>
      <c r="AV17" s="264"/>
      <c r="AW17" s="223"/>
      <c r="AX17" s="264"/>
      <c r="AY17" s="264"/>
      <c r="AZ17" s="223"/>
      <c r="BA17" s="264"/>
      <c r="BB17" s="265"/>
      <c r="BI17" s="234"/>
      <c r="BJ17" s="265"/>
      <c r="BQ17" s="234"/>
      <c r="BR17" s="265"/>
    </row>
    <row r="18" spans="1:78" ht="12" customHeight="1" x14ac:dyDescent="0.25">
      <c r="A18" s="270"/>
      <c r="B18" s="226"/>
      <c r="C18" s="226"/>
      <c r="D18" s="226"/>
      <c r="E18" s="226"/>
      <c r="F18" s="226"/>
      <c r="G18" s="226"/>
      <c r="H18" s="271"/>
      <c r="P18" s="249"/>
      <c r="R18" s="286"/>
      <c r="Z18" s="266"/>
      <c r="AH18" s="266"/>
      <c r="AP18" s="269"/>
      <c r="AQ18" s="238"/>
      <c r="AR18" s="272"/>
      <c r="AS18" s="21"/>
      <c r="AT18" s="269"/>
      <c r="AU18" s="264"/>
      <c r="AV18" s="264"/>
      <c r="AW18" s="223"/>
      <c r="AX18" s="264"/>
      <c r="AY18" s="264"/>
      <c r="AZ18" s="223"/>
      <c r="BA18" s="264"/>
      <c r="BB18" s="265"/>
      <c r="BC18" s="291"/>
      <c r="BD18" s="291"/>
      <c r="BE18" s="292"/>
      <c r="BF18" s="291"/>
      <c r="BG18" s="291"/>
      <c r="BH18" s="292"/>
      <c r="BI18" s="234"/>
      <c r="BJ18" s="265"/>
      <c r="BQ18" s="234"/>
      <c r="BR18" s="265"/>
    </row>
    <row r="19" spans="1:78" ht="12" customHeight="1" x14ac:dyDescent="0.25">
      <c r="A19" s="270"/>
      <c r="B19" s="226"/>
      <c r="C19" s="226"/>
      <c r="D19" s="226"/>
      <c r="E19" s="226"/>
      <c r="F19" s="226"/>
      <c r="G19" s="226"/>
      <c r="H19" s="271"/>
      <c r="J19" s="291"/>
      <c r="K19" s="291"/>
      <c r="L19" s="291"/>
      <c r="M19" s="292"/>
      <c r="N19" s="291"/>
      <c r="O19" s="291"/>
      <c r="P19" s="249"/>
      <c r="R19" s="286"/>
      <c r="Z19" s="266"/>
      <c r="AA19" s="246" t="str">
        <f>IF(AH19="","",CONCATENATE(VLOOKUP(AH13,NP,15,FALSE),"  ",VLOOKUP(AH13,NP,16,FALSE)))</f>
        <v/>
      </c>
      <c r="AB19" s="246"/>
      <c r="AC19" s="247"/>
      <c r="AD19" s="246"/>
      <c r="AE19" s="246"/>
      <c r="AF19" s="247"/>
      <c r="AG19" s="246"/>
      <c r="AH19" s="276" t="str">
        <f>IF(VLOOKUP(AH13,NP,14,FALSE)=0,"",VLOOKUP(AH13,NP,14,FALSE))</f>
        <v/>
      </c>
      <c r="AI19" s="277" t="s">
        <v>90</v>
      </c>
      <c r="AJ19" s="277"/>
      <c r="AK19" s="278" t="str">
        <f>IF(VLOOKUP(AP19,NP,32,FALSE)="","",IF(VLOOKUP(AP19,NP,32,FALSE)=0,"",VLOOKUP(AP19,NP,32,FALSE)))</f>
        <v/>
      </c>
      <c r="AL19" s="279" t="str">
        <f>IF(VLOOKUP(AP19,NP,33,FALSE)="","",IF(VLOOKUP(AP19,NP,34,FALSE)=2,"",VLOOKUP(AP19,NP,34,FALSE)))</f>
        <v/>
      </c>
      <c r="AM19" s="279"/>
      <c r="AN19" s="280" t="str">
        <f>IF(VLOOKUP(AP19,NP,33,FALSE)="","",IF(VLOOKUP(AP19,NP,33,FALSE)=0,"",VLOOKUP(AP19,NP,33,FALSE)))</f>
        <v xml:space="preserve"> </v>
      </c>
      <c r="AO19" s="281"/>
      <c r="AP19" s="282">
        <v>21</v>
      </c>
      <c r="AQ19" s="238"/>
      <c r="AR19" s="242"/>
      <c r="AS19" s="346"/>
      <c r="AT19" s="282">
        <v>1</v>
      </c>
      <c r="AU19" s="277" t="s">
        <v>90</v>
      </c>
      <c r="AV19" s="277"/>
      <c r="AW19" s="278" t="str">
        <f>IF(VLOOKUP(AT19,NP,32,FALSE)="","",IF(VLOOKUP(AT19,NP,32,FALSE)=0,"",VLOOKUP(AT19,NP,32,FALSE)))</f>
        <v/>
      </c>
      <c r="AX19" s="279" t="str">
        <f>IF(VLOOKUP(AT19,NP,33,FALSE)="","",IF(VLOOKUP(AT19,NP,34,FALSE)=2,"",VLOOKUP(AT19,NP,34,FALSE)))</f>
        <v/>
      </c>
      <c r="AY19" s="279"/>
      <c r="AZ19" s="280" t="str">
        <f>IF(VLOOKUP(AT19,NP,33,FALSE)="","",IF(VLOOKUP(AT19,NP,33,FALSE)=0,"",VLOOKUP(AT19,NP,33,FALSE)))</f>
        <v xml:space="preserve"> </v>
      </c>
      <c r="BA19" s="281"/>
      <c r="BB19" s="294" t="str">
        <f>IF(VLOOKUP(BB13,NP,14,FALSE)=0,"",VLOOKUP(BB13,NP,14,FALSE))</f>
        <v/>
      </c>
      <c r="BC19" s="246" t="str">
        <f>IF(BB19="","",CONCATENATE(VLOOKUP(BB13,NP,15,FALSE),"  ",VLOOKUP(BB13,NP,16,FALSE)))</f>
        <v/>
      </c>
      <c r="BD19" s="246"/>
      <c r="BE19" s="247"/>
      <c r="BF19" s="246"/>
      <c r="BG19" s="246"/>
      <c r="BH19" s="247"/>
      <c r="BI19" s="246"/>
      <c r="BJ19" s="265"/>
      <c r="BQ19" s="234"/>
      <c r="BR19" s="265"/>
    </row>
    <row r="20" spans="1:78" ht="12" customHeight="1" x14ac:dyDescent="0.25">
      <c r="A20" s="270"/>
      <c r="B20" s="226"/>
      <c r="C20" s="226"/>
      <c r="D20" s="226"/>
      <c r="E20" s="226"/>
      <c r="F20" s="226"/>
      <c r="G20" s="226"/>
      <c r="H20" s="295"/>
      <c r="R20" s="286"/>
      <c r="AA20" s="296" t="str">
        <f>IF(AH19="","",CONCATENATE(VLOOKUP(AH13,NP,18,FALSE)," pts - ",VLOOKUP(AH13,NP,21,FALSE)))</f>
        <v/>
      </c>
      <c r="AB20" s="296"/>
      <c r="AC20" s="297"/>
      <c r="AD20" s="296"/>
      <c r="AE20" s="296"/>
      <c r="AF20" s="297"/>
      <c r="AG20" s="296"/>
      <c r="AH20" s="274">
        <v>20</v>
      </c>
      <c r="AP20" s="271"/>
      <c r="AR20" s="230"/>
      <c r="AS20" s="243"/>
      <c r="AT20" s="271"/>
      <c r="AU20" s="226"/>
      <c r="AV20" s="226"/>
      <c r="AW20" s="227"/>
      <c r="AX20" s="226"/>
      <c r="AY20" s="226"/>
      <c r="AZ20" s="227"/>
      <c r="BA20" s="234"/>
      <c r="BB20" s="275">
        <v>4</v>
      </c>
      <c r="BC20" s="298" t="str">
        <f>IF(BB19="","",CONCATENATE(VLOOKUP(BB13,NP,18,FALSE)," pts - ",VLOOKUP(BB13,NP,21,FALSE)))</f>
        <v/>
      </c>
      <c r="BD20" s="298"/>
      <c r="BE20" s="299"/>
      <c r="BF20" s="298"/>
      <c r="BG20" s="298"/>
      <c r="BH20" s="299"/>
      <c r="BI20" s="298"/>
      <c r="BJ20" s="271"/>
      <c r="BK20" s="226"/>
      <c r="BL20" s="226"/>
      <c r="BM20" s="227"/>
      <c r="BN20" s="226"/>
      <c r="BO20" s="226"/>
      <c r="BP20" s="227"/>
      <c r="BQ20" s="237"/>
      <c r="BR20" s="265"/>
    </row>
    <row r="21" spans="1:78" ht="12" customHeight="1" x14ac:dyDescent="0.25">
      <c r="A21" s="270"/>
      <c r="B21" s="226"/>
      <c r="C21" s="226"/>
      <c r="D21" s="226"/>
      <c r="E21" s="226"/>
      <c r="F21" s="226"/>
      <c r="G21" s="226"/>
      <c r="H21" s="295"/>
      <c r="R21" s="286"/>
      <c r="AA21" s="260" t="str">
        <f>IF(AH19="","",CONCATENATE(IF(VLOOKUP(AP19,NP,23,FALSE)="","",IF(VLOOKUP(AP19,NP,12,FALSE)=1,VLOOKUP(AP19,NP,23,FALSE),-VLOOKUP(AP19,NP,23,FALSE))),IF(VLOOKUP(AP19,NP,24,FALSE)="","",CONCATENATE(" / ",IF(VLOOKUP(AP19,NP,12,FALSE)=1,VLOOKUP(AP19,NP,24,FALSE),-VLOOKUP(AP19,NP,24,FALSE)))),IF(VLOOKUP(AP19,NP,25,FALSE)="","",CONCATENATE(" / ",IF(VLOOKUP(AP19,NP,12,FALSE)=1,VLOOKUP(AP19,NP,25,FALSE),-VLOOKUP(AP19,NP,25,FALSE)))),IF(VLOOKUP(AP19,NP,26,FALSE)="","",CONCATENATE(" / ",IF(VLOOKUP(AP19,NP,12,FALSE)=1,VLOOKUP(AP19,NP,26,FALSE),-VLOOKUP(AP19,NP,26,FALSE)))),IF(VLOOKUP(AP19,NP,27,FALSE)="","",CONCATENATE(" / ",IF(VLOOKUP(AP19,NP,12,FALSE)=1,VLOOKUP(AP19,NP,27,FALSE),-VLOOKUP(AP19,NP,27,FALSE)))),IF(VLOOKUP(AP19,NP,28)="","",CONCATENATE(" / ",IF(VLOOKUP(AP19,NP,12)=1,VLOOKUP(AP19,NP,28),-VLOOKUP(AP19,NP,28)))),IF(VLOOKUP(AP19,NP,29)="","",CONCATENATE(" / ",IF(VLOOKUP(AP19,NP,12)=1,VLOOKUP(AP19,NP,29),-VLOOKUP(AP19,NP,29))))))</f>
        <v/>
      </c>
      <c r="AH21" s="266">
        <v>20</v>
      </c>
      <c r="AP21" s="271"/>
      <c r="AR21" s="256"/>
      <c r="AS21" s="413"/>
      <c r="AT21" s="271"/>
      <c r="AU21" s="226"/>
      <c r="AV21" s="226"/>
      <c r="AW21" s="227"/>
      <c r="AX21" s="226"/>
      <c r="AY21" s="226"/>
      <c r="AZ21" s="227"/>
      <c r="BA21" s="234"/>
      <c r="BB21" s="288"/>
      <c r="BC21" s="264" t="str">
        <f>IF(BB19="","",CONCATENATE(IF(VLOOKUP(AT19,NP,23,FALSE)="","",IF(VLOOKUP(AT19,NP,12,FALSE)=1,VLOOKUP(AT19,NP,23,FALSE),-VLOOKUP(AT19,NP,23,FALSE))),IF(VLOOKUP(AT19,NP,24,FALSE)="","",CONCATENATE(" / ",IF(VLOOKUP(AT19,NP,12,FALSE)=1,VLOOKUP(AT19,NP,24,FALSE),-VLOOKUP(AT19,NP,24,FALSE)))),IF(VLOOKUP(AT19,NP,25,FALSE)="","",CONCATENATE(" / ",IF(VLOOKUP(AT19,NP,12,FALSE)=1,VLOOKUP(AT19,NP,25,FALSE),-VLOOKUP(AT19,NP,25,FALSE)))),IF(VLOOKUP(AT19,NP,26,FALSE)="","",CONCATENATE(" / ",IF(VLOOKUP(AT19,NP,12,FALSE)=1,VLOOKUP(AT19,NP,26,FALSE),-VLOOKUP(AT19,NP,26,FALSE)))),IF(VLOOKUP(AT19,NP,27,FALSE)="","",CONCATENATE(" / ",IF(VLOOKUP(AT19,NP,12,FALSE)=1,VLOOKUP(AT19,NP,27,FALSE),-VLOOKUP(AT19,NP,27,FALSE)))),IF(VLOOKUP(AT19,NP,28)="","",CONCATENATE(" / ",IF(VLOOKUP(AT19,NP,12)=1,VLOOKUP(AT19,NP,28),-VLOOKUP(AT19,NP,28)))),IF(VLOOKUP(AT19,NP,29)="","",CONCATENATE(" / ",IF(VLOOKUP(AT19,NP,12)=1,VLOOKUP(AT19,NP,29),-VLOOKUP(AT19,NP,29))))))</f>
        <v/>
      </c>
      <c r="BD21" s="264"/>
      <c r="BE21" s="223"/>
      <c r="BF21" s="264"/>
      <c r="BG21" s="264"/>
      <c r="BH21" s="223"/>
      <c r="BI21" s="264"/>
      <c r="BR21" s="265"/>
    </row>
    <row r="22" spans="1:78" ht="12" customHeight="1" x14ac:dyDescent="0.25">
      <c r="A22" s="270"/>
      <c r="B22" s="226"/>
      <c r="C22" s="226"/>
      <c r="D22" s="226"/>
      <c r="E22" s="226"/>
      <c r="F22" s="226"/>
      <c r="G22" s="226"/>
      <c r="H22" s="295"/>
      <c r="R22" s="286"/>
      <c r="AH22" s="266"/>
      <c r="AI22" s="246" t="str">
        <f>IF(AP22="","",CONCATENATE(VLOOKUP(AP19,NP,15,FALSE),"  ",VLOOKUP(AP19,NP,16,FALSE)))</f>
        <v/>
      </c>
      <c r="AJ22" s="4"/>
      <c r="AK22" s="187"/>
      <c r="AL22" s="4"/>
      <c r="AM22" s="4"/>
      <c r="AN22" s="187"/>
      <c r="AO22" s="300"/>
      <c r="AP22" s="290" t="str">
        <f>IF(VLOOKUP(AP19,NP,14,FALSE)=0,"",VLOOKUP(AP19,NP,14,FALSE))</f>
        <v/>
      </c>
      <c r="AQ22" s="410">
        <v>20</v>
      </c>
      <c r="AS22" s="409">
        <v>4</v>
      </c>
      <c r="AT22" s="290" t="str">
        <f>IF(VLOOKUP(AT19,NP,14,FALSE)=0,"",VLOOKUP(AT19,NP,14,FALSE))</f>
        <v/>
      </c>
      <c r="AU22" s="246" t="str">
        <f>IF(AT22="","",CONCATENATE(VLOOKUP(AT19,NP,15,FALSE),"  ",VLOOKUP(AT19,NP,16,FALSE)))</f>
        <v/>
      </c>
      <c r="AV22" s="246"/>
      <c r="AW22" s="247"/>
      <c r="AX22" s="246"/>
      <c r="AY22" s="246"/>
      <c r="AZ22" s="247"/>
      <c r="BA22" s="302"/>
      <c r="BB22" s="265"/>
      <c r="BC22" s="303"/>
      <c r="BD22" s="303"/>
      <c r="BE22" s="219"/>
      <c r="BF22" s="303"/>
      <c r="BG22" s="303"/>
      <c r="BH22" s="219"/>
      <c r="BI22" s="262"/>
      <c r="BQ22" s="234"/>
      <c r="BR22" s="265"/>
    </row>
    <row r="23" spans="1:78" ht="12" customHeight="1" x14ac:dyDescent="0.25">
      <c r="A23" s="270"/>
      <c r="B23" s="226"/>
      <c r="C23" s="226"/>
      <c r="D23" s="226"/>
      <c r="E23" s="226"/>
      <c r="F23" s="226"/>
      <c r="G23" s="226"/>
      <c r="H23" s="295"/>
      <c r="J23" s="226"/>
      <c r="K23" s="226"/>
      <c r="L23" s="226"/>
      <c r="M23" s="227"/>
      <c r="N23" s="226"/>
      <c r="O23" s="226"/>
      <c r="P23" s="227"/>
      <c r="R23" s="286"/>
      <c r="AA23" s="226"/>
      <c r="AB23" s="226"/>
      <c r="AC23" s="227"/>
      <c r="AD23" s="226"/>
      <c r="AE23" s="262"/>
      <c r="AI23" s="260" t="str">
        <f>IF(AP22="","",CONCATENATE(VLOOKUP(AP19,NP,18,FALSE)," pts - ",VLOOKUP(AP19,NP,21,FALSE)))</f>
        <v/>
      </c>
      <c r="AJ23" s="260"/>
      <c r="AK23" s="261"/>
      <c r="AL23" s="260"/>
      <c r="AM23" s="260"/>
      <c r="AN23" s="261"/>
      <c r="AO23" s="260"/>
      <c r="AP23" s="401" t="str">
        <f>IF(OR(AP22="",VLOOKUP(AP19,NP,20,FALSE)=0),"",IF(LEN(VLOOKUP(AP19,NP,20,FALSE))=7,VLOOKUP(AP19,NP,20,FALSE),VLOOKUP(AP19,NP,20,FALSE)))</f>
        <v/>
      </c>
      <c r="AR23" s="239"/>
      <c r="AS23" s="413"/>
      <c r="AT23" s="401" t="str">
        <f>IF(OR(AT22="",VLOOKUP(AT19,NP,20,FALSE)=0),"",IF(LEN(VLOOKUP(AT19,NP,20,FALSE))=7,VLOOKUP(AT19,NP,20,FALSE),VLOOKUP(AT19,NP,20,FALSE)))</f>
        <v/>
      </c>
      <c r="AU23" s="264" t="str">
        <f>IF(AT22="","",CONCATENATE(VLOOKUP(AT19,NP,18,FALSE)," pts - ",VLOOKUP(AT19,NP,21,FALSE)))</f>
        <v/>
      </c>
      <c r="AV23" s="264"/>
      <c r="AW23" s="223"/>
      <c r="AX23" s="264"/>
      <c r="AY23" s="264"/>
      <c r="AZ23" s="223"/>
      <c r="BA23" s="264"/>
      <c r="BC23" s="234"/>
      <c r="BD23" s="234"/>
      <c r="BE23" s="249"/>
      <c r="BF23" s="234"/>
      <c r="BG23" s="234"/>
      <c r="BH23" s="249"/>
      <c r="BI23" s="234"/>
      <c r="BQ23" s="234"/>
      <c r="BR23" s="265"/>
    </row>
    <row r="24" spans="1:78" ht="12" customHeight="1" x14ac:dyDescent="0.25">
      <c r="A24" s="270"/>
      <c r="B24" s="226"/>
      <c r="C24" s="226"/>
      <c r="D24" s="226"/>
      <c r="E24" s="226"/>
      <c r="F24" s="226"/>
      <c r="G24" s="226"/>
      <c r="H24" s="295"/>
      <c r="J24" s="226"/>
      <c r="K24" s="226"/>
      <c r="L24" s="226"/>
      <c r="M24" s="227"/>
      <c r="N24" s="226"/>
      <c r="O24" s="226"/>
      <c r="P24" s="227"/>
      <c r="R24" s="274">
        <v>17</v>
      </c>
      <c r="AP24" s="237"/>
      <c r="AR24" s="230"/>
      <c r="AS24" s="243"/>
      <c r="AT24" s="237"/>
      <c r="AU24" s="254"/>
      <c r="AV24" s="237"/>
      <c r="AW24" s="239"/>
      <c r="AX24" s="237"/>
      <c r="AY24" s="237"/>
      <c r="AZ24" s="239"/>
      <c r="BA24" s="240"/>
      <c r="BB24" s="240"/>
      <c r="BC24" s="234"/>
      <c r="BD24" s="234"/>
      <c r="BE24" s="249"/>
      <c r="BF24" s="234"/>
      <c r="BG24" s="234"/>
      <c r="BH24" s="249"/>
      <c r="BQ24" s="234"/>
      <c r="BR24" s="275">
        <v>1</v>
      </c>
    </row>
    <row r="25" spans="1:78" ht="12" customHeight="1" x14ac:dyDescent="0.25">
      <c r="A25" s="270"/>
      <c r="B25" s="226"/>
      <c r="C25" s="226"/>
      <c r="D25" s="226"/>
      <c r="E25" s="226"/>
      <c r="F25" s="226"/>
      <c r="G25" s="226"/>
      <c r="H25" s="295"/>
      <c r="J25" s="226"/>
      <c r="K25" s="246" t="str">
        <f>IF(R25="","",CONCATENATE(VLOOKUP(R49,NP,5,FALSE),"  ",VLOOKUP(R49,NP,6,FALSE)))</f>
        <v/>
      </c>
      <c r="L25" s="246"/>
      <c r="M25" s="247"/>
      <c r="N25" s="246"/>
      <c r="O25" s="246"/>
      <c r="P25" s="247"/>
      <c r="Q25" s="246"/>
      <c r="R25" s="276" t="str">
        <f>IF(VLOOKUP(R49,NP,4,FALSE)=0,"",VLOOKUP(R49,NP,4,FALSE))</f>
        <v/>
      </c>
      <c r="S25" s="277" t="s">
        <v>90</v>
      </c>
      <c r="T25" s="277"/>
      <c r="U25" s="278" t="str">
        <f>IF(VLOOKUP(Z25,NP,32,FALSE)="","",IF(VLOOKUP(Z25,NP,32,FALSE)=0,"",VLOOKUP(Z25,NP,32,FALSE)))</f>
        <v/>
      </c>
      <c r="V25" s="279" t="str">
        <f>IF(VLOOKUP(Z25,NP,33,FALSE)="","",IF(VLOOKUP(Z25,NP,34,FALSE)=2,"",VLOOKUP(Z25,NP,34,FALSE)))</f>
        <v/>
      </c>
      <c r="W25" s="279"/>
      <c r="X25" s="280" t="str">
        <f>IF(VLOOKUP(Z25,NP,33,FALSE)="","",IF(VLOOKUP(Z25,NP,33,FALSE)=0,"",VLOOKUP(Z25,NP,33,FALSE)))</f>
        <v xml:space="preserve"> </v>
      </c>
      <c r="Y25" s="281"/>
      <c r="Z25" s="284">
        <v>29</v>
      </c>
      <c r="AP25" s="237"/>
      <c r="AR25" s="292"/>
      <c r="AT25" s="237"/>
      <c r="AU25" s="237"/>
      <c r="BJ25" s="284">
        <v>9</v>
      </c>
      <c r="BK25" s="277" t="s">
        <v>90</v>
      </c>
      <c r="BL25" s="277"/>
      <c r="BM25" s="278" t="str">
        <f>IF(VLOOKUP(BJ25,NP,32,FALSE)="","",IF(VLOOKUP(BJ25,NP,32,FALSE)=0,"",VLOOKUP(BJ25,NP,32,FALSE)))</f>
        <v/>
      </c>
      <c r="BN25" s="279" t="str">
        <f>IF(VLOOKUP(BJ25,NP,33,FALSE)="","",IF(VLOOKUP(BJ25,NP,34,FALSE)=2,"",VLOOKUP(BJ25,NP,34,FALSE)))</f>
        <v/>
      </c>
      <c r="BO25" s="279"/>
      <c r="BP25" s="280" t="str">
        <f>IF(VLOOKUP(BJ25,NP,33,FALSE)="","",IF(VLOOKUP(BJ25,NP,33,FALSE)=0,"",VLOOKUP(BJ25,NP,33,FALSE)))</f>
        <v xml:space="preserve"> </v>
      </c>
      <c r="BQ25" s="281"/>
      <c r="BR25" s="285" t="str">
        <f>IF(VLOOKUP(BR49,NP,4,FALSE)=0,"",VLOOKUP(BR49,NP,4,FALSE))</f>
        <v/>
      </c>
      <c r="BS25" s="246" t="str">
        <f>IF(BR25="","",CONCATENATE(VLOOKUP(BR49,NP,5,FALSE),"  ",VLOOKUP(BR49,NP,6,FALSE)))</f>
        <v/>
      </c>
      <c r="BT25" s="246"/>
      <c r="BU25" s="247"/>
      <c r="BV25" s="246"/>
      <c r="BW25" s="246"/>
      <c r="BX25" s="247"/>
      <c r="BY25" s="246"/>
    </row>
    <row r="26" spans="1:78" ht="12" customHeight="1" x14ac:dyDescent="0.25">
      <c r="A26" s="270"/>
      <c r="B26" s="226"/>
      <c r="C26" s="226"/>
      <c r="D26" s="226"/>
      <c r="E26" s="226"/>
      <c r="F26" s="226"/>
      <c r="G26" s="226"/>
      <c r="H26" s="295"/>
      <c r="J26" s="304"/>
      <c r="K26" s="260" t="str">
        <f>IF(R25="","",CONCATENATE(VLOOKUP(R49,NP,8,FALSE)," pts - ",VLOOKUP(R49,NP,11,FALSE)))</f>
        <v/>
      </c>
      <c r="L26" s="260"/>
      <c r="M26" s="261"/>
      <c r="N26" s="260"/>
      <c r="O26" s="260"/>
      <c r="P26" s="261"/>
      <c r="Q26" s="260"/>
      <c r="R26" s="286"/>
      <c r="S26" s="226"/>
      <c r="T26" s="226"/>
      <c r="U26" s="227"/>
      <c r="V26" s="226"/>
      <c r="W26" s="226"/>
      <c r="X26" s="227"/>
      <c r="Y26" s="226"/>
      <c r="AR26" s="230"/>
      <c r="AS26" s="243"/>
      <c r="BQ26" s="234"/>
      <c r="BR26" s="287"/>
      <c r="BS26" s="264" t="str">
        <f>IF(BR25="","",CONCATENATE(VLOOKUP(BR49,NP,8,FALSE)," pts - ",VLOOKUP(BR49,NP,11,FALSE)))</f>
        <v/>
      </c>
      <c r="BT26" s="264"/>
      <c r="BU26" s="223"/>
      <c r="BV26" s="264"/>
      <c r="BW26" s="264"/>
      <c r="BX26" s="223"/>
      <c r="BY26" s="264"/>
      <c r="BZ26" s="265"/>
    </row>
    <row r="27" spans="1:78" ht="12" customHeight="1" x14ac:dyDescent="0.25">
      <c r="A27" s="270"/>
      <c r="B27" s="226"/>
      <c r="C27" s="226"/>
      <c r="D27" s="226"/>
      <c r="E27" s="226"/>
      <c r="F27" s="226"/>
      <c r="G27" s="226"/>
      <c r="H27" s="295"/>
      <c r="J27" s="259"/>
      <c r="K27" s="260" t="str">
        <f>IF(R25="","",CONCATENATE(IF(VLOOKUP(Z25,NP,23,FALSE)="","",IF(VLOOKUP(Z25,NP,12,FALSE)=1,VLOOKUP(Z25,NP,23,FALSE),-VLOOKUP(Z25,NP,23,FALSE))),IF(VLOOKUP(Z25,NP,24,FALSE)="","",CONCATENATE(" / ",IF(VLOOKUP(Z25,NP,12,FALSE)=1,VLOOKUP(Z25,NP,24,FALSE),-VLOOKUP(Z25,NP,24,FALSE)))),IF(VLOOKUP(Z25,NP,25,FALSE)="","",CONCATENATE(" / ",IF(VLOOKUP(Z25,NP,12,FALSE)=1,VLOOKUP(Z25,NP,25,FALSE),-VLOOKUP(Z25,NP,25,FALSE)))),IF(VLOOKUP(Z25,NP,26,FALSE)="","",CONCATENATE(" / ",IF(VLOOKUP(Z25,NP,12,FALSE)=1,VLOOKUP(Z25,NP,26,FALSE),-VLOOKUP(Z25,NP,26,FALSE)))),IF(VLOOKUP(Z25,NP,27,FALSE)="","",CONCATENATE(" / ",IF(VLOOKUP(Z25,NP,12,FALSE)=1,VLOOKUP(Z25,NP,27,FALSE),-VLOOKUP(Z25,NP,27,FALSE)))),IF(VLOOKUP(Z25,NP,28)="","",CONCATENATE(" / ",IF(VLOOKUP(Z25,NP,12)=1,VLOOKUP(Z25,NP,28),-VLOOKUP(Z25,NP,28)))),IF(VLOOKUP(Z25,NP,29)="","",CONCATENATE(" / ",IF(VLOOKUP(Z25,NP,12)=1,VLOOKUP(Z25,NP,29),-VLOOKUP(Z25,NP,29))))))</f>
        <v/>
      </c>
      <c r="L27" s="260"/>
      <c r="M27" s="261"/>
      <c r="N27" s="260"/>
      <c r="O27" s="260"/>
      <c r="P27" s="261"/>
      <c r="Q27" s="260"/>
      <c r="R27" s="286"/>
      <c r="S27" s="226"/>
      <c r="T27" s="226"/>
      <c r="U27" s="227"/>
      <c r="V27" s="226"/>
      <c r="W27" s="226"/>
      <c r="X27" s="227"/>
      <c r="Y27" s="226"/>
      <c r="AR27" s="256"/>
      <c r="AS27" s="413"/>
      <c r="BQ27" s="234"/>
      <c r="BR27" s="288"/>
      <c r="BS27" s="264" t="str">
        <f>IF(BR25="","",CONCATENATE(IF(VLOOKUP(BJ25,NP,23,FALSE)="","",IF(VLOOKUP(BJ25,NP,12,FALSE)=1,VLOOKUP(BJ25,NP,23,FALSE),-VLOOKUP(BJ25,NP,23,FALSE))),IF(VLOOKUP(BJ25,NP,24,FALSE)="","",CONCATENATE(" / ",IF(VLOOKUP(BJ25,NP,12,FALSE)=1,VLOOKUP(BJ25,NP,24,FALSE),-VLOOKUP(BJ25,NP,24,FALSE)))),IF(VLOOKUP(BJ25,NP,25,FALSE)="","",CONCATENATE(" / ",IF(VLOOKUP(BJ25,NP,12,FALSE)=1,VLOOKUP(BJ25,NP,25,FALSE),-VLOOKUP(BJ25,NP,25,FALSE)))),IF(VLOOKUP(BJ25,NP,26,FALSE)="","",CONCATENATE(" / ",IF(VLOOKUP(BJ25,NP,12,FALSE)=1,VLOOKUP(BJ25,NP,26,FALSE),-VLOOKUP(BJ25,NP,26,FALSE)))),IF(VLOOKUP(BJ25,NP,27,FALSE)="","",CONCATENATE(" / ",IF(VLOOKUP(BJ25,NP,12,FALSE)=1,VLOOKUP(BJ25,NP,27,FALSE),-VLOOKUP(BJ25,NP,27,FALSE)))),IF(VLOOKUP(BJ25,NP,28)="","",CONCATENATE(" / ",IF(VLOOKUP(BJ25,NP,12)=1,VLOOKUP(BJ25,NP,28),-VLOOKUP(BJ25,NP,28)))),IF(VLOOKUP(BJ25,NP,29)="","",CONCATENATE(" / ",IF(VLOOKUP(BJ25,NP,12)=1,VLOOKUP(BJ25,NP,29),-VLOOKUP(BJ25,NP,29))))))</f>
        <v/>
      </c>
      <c r="BT27" s="264"/>
      <c r="BU27" s="223"/>
      <c r="BV27" s="264"/>
      <c r="BW27" s="264"/>
      <c r="BX27" s="223"/>
      <c r="BY27" s="264"/>
      <c r="BZ27" s="265"/>
    </row>
    <row r="28" spans="1:78" ht="12" customHeight="1" x14ac:dyDescent="0.25">
      <c r="J28" s="266"/>
      <c r="R28" s="286"/>
      <c r="AI28" s="246" t="str">
        <f>IF(AP28="","",CONCATENATE(VLOOKUP(AP31,NP,5,FALSE),"  ",VLOOKUP(AP31,NP,6,FALSE)))</f>
        <v/>
      </c>
      <c r="AJ28" s="246"/>
      <c r="AK28" s="247"/>
      <c r="AL28" s="246"/>
      <c r="AM28" s="246"/>
      <c r="AN28" s="247"/>
      <c r="AO28" s="246"/>
      <c r="AP28" s="248" t="str">
        <f>IF(VLOOKUP(AP31,NP,4,FALSE)=0,"",VLOOKUP(AP31,NP,4,FALSE))</f>
        <v/>
      </c>
      <c r="AQ28" s="410">
        <v>21</v>
      </c>
      <c r="AS28" s="409">
        <v>5</v>
      </c>
      <c r="AT28" s="248" t="str">
        <f>IF(VLOOKUP(AT31,NP,4,FALSE)=0,"",VLOOKUP(AT31,NP,4,FALSE))</f>
        <v/>
      </c>
      <c r="AU28" s="246" t="str">
        <f>IF(AT28="","",CONCATENATE(VLOOKUP(AT31,NP,5,FALSE),"  ",VLOOKUP(AT31,NP,6,FALSE)))</f>
        <v/>
      </c>
      <c r="AV28" s="246"/>
      <c r="AW28" s="247"/>
      <c r="AX28" s="246"/>
      <c r="AY28" s="246"/>
      <c r="AZ28" s="247"/>
      <c r="BA28" s="246"/>
      <c r="BQ28" s="234"/>
      <c r="BR28" s="265"/>
      <c r="BY28" s="234"/>
      <c r="BZ28" s="265"/>
    </row>
    <row r="29" spans="1:78" ht="12" customHeight="1" x14ac:dyDescent="0.25">
      <c r="H29" s="305"/>
      <c r="J29" s="266"/>
      <c r="R29" s="286"/>
      <c r="AA29" s="226"/>
      <c r="AB29" s="226"/>
      <c r="AC29" s="227"/>
      <c r="AD29" s="226"/>
      <c r="AE29" s="262"/>
      <c r="AH29" s="266"/>
      <c r="AI29" s="260" t="str">
        <f>IF(AP34="","",CONCATENATE(VLOOKUP(AP31,NP,8,FALSE)," pts - ",VLOOKUP(AP31,NP,11,FALSE)))</f>
        <v/>
      </c>
      <c r="AJ29" s="260"/>
      <c r="AK29" s="261"/>
      <c r="AL29" s="260"/>
      <c r="AM29" s="260"/>
      <c r="AN29" s="261"/>
      <c r="AO29" s="260"/>
      <c r="AP29" s="401" t="str">
        <f>IF(OR(AP28="",VLOOKUP(AP31,NP,10,FALSE)=0),"",IF(LEN(VLOOKUP(AP31,NP,10,FALSE))=7,VLOOKUP(AP31,NP,10,FALSE),VLOOKUP(AP31,NP,10,FALSE)))</f>
        <v/>
      </c>
      <c r="AR29" s="239"/>
      <c r="AS29" s="413"/>
      <c r="AT29" s="401" t="str">
        <f>IF(OR(AT28="",VLOOKUP(AT31,NP,10,FALSE)=0),"",IF(LEN(VLOOKUP(AT31,NP,10,FALSE))=7,VLOOKUP(AT31,NP,10,FALSE),VLOOKUP(AT31,NP,10,FALSE)))</f>
        <v/>
      </c>
      <c r="AU29" s="264" t="str">
        <f>IF(AT28="","",CONCATENATE(VLOOKUP(AT31,NP,8,FALSE)," pts - ",VLOOKUP(AT31,NP,11,FALSE)))</f>
        <v/>
      </c>
      <c r="AV29" s="264"/>
      <c r="AW29" s="223"/>
      <c r="AX29" s="264"/>
      <c r="AY29" s="264"/>
      <c r="AZ29" s="223"/>
      <c r="BA29" s="264"/>
      <c r="BB29" s="265"/>
      <c r="BQ29" s="234"/>
      <c r="BR29" s="265"/>
      <c r="BY29" s="234"/>
      <c r="BZ29" s="265"/>
    </row>
    <row r="30" spans="1:78" ht="12" customHeight="1" x14ac:dyDescent="0.25">
      <c r="H30" s="305"/>
      <c r="J30" s="266"/>
      <c r="R30" s="286"/>
      <c r="AH30" s="274">
        <v>21</v>
      </c>
      <c r="AP30" s="271"/>
      <c r="AR30" s="230"/>
      <c r="AS30" s="243"/>
      <c r="AT30" s="271"/>
      <c r="AU30" s="306"/>
      <c r="AV30" s="306"/>
      <c r="AW30" s="307"/>
      <c r="AX30" s="306"/>
      <c r="AY30" s="306"/>
      <c r="AZ30" s="307"/>
      <c r="BA30" s="234"/>
      <c r="BB30" s="275">
        <v>5</v>
      </c>
      <c r="BQ30" s="234"/>
      <c r="BR30" s="265"/>
      <c r="BY30" s="234"/>
      <c r="BZ30" s="265"/>
    </row>
    <row r="31" spans="1:78" ht="12" customHeight="1" x14ac:dyDescent="0.25">
      <c r="A31" s="270"/>
      <c r="B31" s="226"/>
      <c r="C31" s="226"/>
      <c r="D31" s="226"/>
      <c r="E31" s="226"/>
      <c r="F31" s="226"/>
      <c r="G31" s="237"/>
      <c r="H31" s="305"/>
      <c r="J31" s="266"/>
      <c r="R31" s="286"/>
      <c r="AA31" s="246" t="str">
        <f>IF(AH31="","",CONCATENATE(VLOOKUP(AH37,NP,5,FALSE),"  ",VLOOKUP(AH37,NP,6,FALSE)))</f>
        <v/>
      </c>
      <c r="AB31" s="246"/>
      <c r="AC31" s="247"/>
      <c r="AD31" s="246"/>
      <c r="AE31" s="246"/>
      <c r="AF31" s="247"/>
      <c r="AG31" s="246"/>
      <c r="AH31" s="308" t="str">
        <f>IF(VLOOKUP(AH37,NP,4,FALSE)=0,"",VLOOKUP(AH37,NP,4,FALSE))</f>
        <v/>
      </c>
      <c r="AI31" s="277" t="s">
        <v>90</v>
      </c>
      <c r="AJ31" s="277"/>
      <c r="AK31" s="278" t="str">
        <f>IF(VLOOKUP(AP31,NP,32,FALSE)="","",IF(VLOOKUP(AP31,NP,32,FALSE)=0,"",VLOOKUP(AP31,NP,32,FALSE)))</f>
        <v/>
      </c>
      <c r="AL31" s="279" t="str">
        <f>IF(VLOOKUP(AP31,NP,33,FALSE)="","",IF(VLOOKUP(AP31,NP,34,FALSE)=2,"",VLOOKUP(AP31,NP,34,FALSE)))</f>
        <v/>
      </c>
      <c r="AM31" s="279"/>
      <c r="AN31" s="280" t="str">
        <f>IF(VLOOKUP(AP31,NP,33,FALSE)="","",IF(VLOOKUP(AP31,NP,33,FALSE)=0,"",VLOOKUP(AP31,NP,33,FALSE)))</f>
        <v xml:space="preserve"> </v>
      </c>
      <c r="AO31" s="281"/>
      <c r="AP31" s="282">
        <v>22</v>
      </c>
      <c r="AR31" s="292"/>
      <c r="AT31" s="282">
        <v>2</v>
      </c>
      <c r="AU31" s="277" t="s">
        <v>90</v>
      </c>
      <c r="AV31" s="277"/>
      <c r="AW31" s="278" t="str">
        <f>IF(VLOOKUP(AT31,NP,32,FALSE)="","",IF(VLOOKUP(AT31,NP,32,FALSE)=0,"",VLOOKUP(AT31,NP,32,FALSE)))</f>
        <v/>
      </c>
      <c r="AX31" s="279" t="str">
        <f>IF(VLOOKUP(AT31,NP,33,FALSE)="","",IF(VLOOKUP(AT31,NP,34,FALSE)=2,"",VLOOKUP(AT31,NP,34,FALSE)))</f>
        <v/>
      </c>
      <c r="AY31" s="279"/>
      <c r="AZ31" s="280" t="str">
        <f>IF(VLOOKUP(AT31,NP,33,FALSE)="","",IF(VLOOKUP(AT31,NP,33,FALSE)=0,"",VLOOKUP(AT31,NP,33,FALSE)))</f>
        <v xml:space="preserve"> </v>
      </c>
      <c r="BA31" s="281"/>
      <c r="BB31" s="285" t="str">
        <f>IF(VLOOKUP(BB37,NP,4,FALSE)=0,"",VLOOKUP(BB37,NP,4,FALSE))</f>
        <v/>
      </c>
      <c r="BC31" s="246" t="str">
        <f>IF(BB31="","",CONCATENATE(VLOOKUP(BB37,NP,5,FALSE),"  ",VLOOKUP(BB37,NP,6,FALSE)))</f>
        <v/>
      </c>
      <c r="BD31" s="246"/>
      <c r="BE31" s="247"/>
      <c r="BF31" s="246"/>
      <c r="BG31" s="246"/>
      <c r="BH31" s="247"/>
      <c r="BI31" s="246"/>
      <c r="BR31" s="265"/>
      <c r="BY31" s="234"/>
      <c r="BZ31" s="265"/>
    </row>
    <row r="32" spans="1:78" ht="12" customHeight="1" x14ac:dyDescent="0.25">
      <c r="A32" s="270"/>
      <c r="B32" s="226"/>
      <c r="C32" s="226"/>
      <c r="D32" s="226"/>
      <c r="E32" s="226"/>
      <c r="F32" s="226"/>
      <c r="G32" s="237"/>
      <c r="H32" s="305"/>
      <c r="J32" s="266"/>
      <c r="R32" s="286"/>
      <c r="Z32" s="266"/>
      <c r="AA32" s="260" t="str">
        <f>IF(AH31="","",CONCATENATE(VLOOKUP(AH37,NP,8,FALSE)," pts - ",VLOOKUP(AH37,NP,11,FALSE)))</f>
        <v/>
      </c>
      <c r="AB32" s="260"/>
      <c r="AC32" s="261"/>
      <c r="AD32" s="260"/>
      <c r="AE32" s="260"/>
      <c r="AF32" s="261"/>
      <c r="AG32" s="260"/>
      <c r="AH32" s="259"/>
      <c r="AP32" s="6"/>
      <c r="AQ32" s="238"/>
      <c r="AR32" s="230"/>
      <c r="AS32" s="244"/>
      <c r="AT32" s="6"/>
      <c r="AU32" s="7"/>
      <c r="AV32" s="7"/>
      <c r="AW32" s="183"/>
      <c r="AX32" s="7"/>
      <c r="AY32" s="7"/>
      <c r="AZ32" s="183"/>
      <c r="BA32" s="228"/>
      <c r="BB32" s="287"/>
      <c r="BC32" s="264" t="str">
        <f>IF(BB31="","",CONCATENATE(VLOOKUP(BB37,NP,8,FALSE)," pts - ",VLOOKUP(BB37,NP,11,FALSE)))</f>
        <v/>
      </c>
      <c r="BD32" s="264"/>
      <c r="BE32" s="223"/>
      <c r="BF32" s="264"/>
      <c r="BG32" s="264"/>
      <c r="BH32" s="223"/>
      <c r="BI32" s="264"/>
      <c r="BJ32" s="265"/>
      <c r="BR32" s="265"/>
      <c r="BY32" s="234"/>
      <c r="BZ32" s="265"/>
    </row>
    <row r="33" spans="1:78" ht="12" customHeight="1" x14ac:dyDescent="0.25">
      <c r="A33" s="270"/>
      <c r="B33" s="226"/>
      <c r="C33" s="226"/>
      <c r="D33" s="226"/>
      <c r="E33" s="226"/>
      <c r="F33" s="226"/>
      <c r="G33" s="237"/>
      <c r="H33" s="305"/>
      <c r="J33" s="266"/>
      <c r="R33" s="286"/>
      <c r="Z33" s="266"/>
      <c r="AA33" s="260" t="str">
        <f>IF(AH31="","",CONCATENATE(IF(VLOOKUP(AP31,NP,23,FALSE)="","",IF(VLOOKUP(AP31,NP,12,FALSE)=1,VLOOKUP(AP31,NP,23,FALSE),-VLOOKUP(AP31,NP,23,FALSE))),IF(VLOOKUP(AP31,NP,24,FALSE)="","",CONCATENATE(" / ",IF(VLOOKUP(AP31,NP,12,FALSE)=1,VLOOKUP(AP31,NP,24,FALSE),-VLOOKUP(AP31,NP,24,FALSE)))),IF(VLOOKUP(AP31,NP,25,FALSE)="","",CONCATENATE(" / ",IF(VLOOKUP(AP31,NP,12,FALSE)=1,VLOOKUP(AP31,NP,25,FALSE),-VLOOKUP(AP31,NP,25,FALSE)))),IF(VLOOKUP(AP31,NP,26,FALSE)="","",CONCATENATE(" / ",IF(VLOOKUP(AP31,NP,12,FALSE)=1,VLOOKUP(AP31,NP,26,FALSE),-VLOOKUP(AP31,NP,26,FALSE)))),IF(VLOOKUP(AP31,NP,27,FALSE)="","",CONCATENATE(" / ",IF(VLOOKUP(AP31,NP,12,FALSE)=1,VLOOKUP(AP31,NP,27,FALSE),-VLOOKUP(AP31,NP,27,FALSE)))),IF(VLOOKUP(AP31,NP,28)="","",CONCATENATE(" / ",IF(VLOOKUP(AP31,NP,12)=1,VLOOKUP(AP31,NP,28),-VLOOKUP(AP31,NP,28)))),IF(VLOOKUP(AP31,NP,29)="","",CONCATENATE(" / ",IF(VLOOKUP(AP31,NP,12)=1,VLOOKUP(AP31,NP,29),-VLOOKUP(AP31,NP,29))))))</f>
        <v/>
      </c>
      <c r="AB33" s="260"/>
      <c r="AC33" s="261"/>
      <c r="AD33" s="260"/>
      <c r="AE33" s="260"/>
      <c r="AF33" s="261"/>
      <c r="AG33" s="260"/>
      <c r="AH33" s="286"/>
      <c r="AP33" s="6"/>
      <c r="AQ33" s="238"/>
      <c r="AR33" s="242"/>
      <c r="AS33" s="346"/>
      <c r="AT33" s="6"/>
      <c r="AU33" s="2"/>
      <c r="AV33" s="7"/>
      <c r="AW33" s="183"/>
      <c r="AX33" s="7"/>
      <c r="AY33" s="7"/>
      <c r="AZ33" s="183"/>
      <c r="BA33" s="228"/>
      <c r="BB33" s="288"/>
      <c r="BC33" s="264" t="str">
        <f>IF(BB31="","",CONCATENATE(IF(VLOOKUP(AT31,NP,23,FALSE)="","",IF(VLOOKUP(AT31,NP,12,FALSE)=1,VLOOKUP(AT31,NP,23,FALSE),-VLOOKUP(AT31,NP,23,FALSE))),IF(VLOOKUP(AT31,NP,24,FALSE)="","",CONCATENATE(" / ",IF(VLOOKUP(AT31,NP,12,FALSE)=1,VLOOKUP(AT31,NP,24,FALSE),-VLOOKUP(AT31,NP,24,FALSE)))),IF(VLOOKUP(AT31,NP,25,FALSE)="","",CONCATENATE(" / ",IF(VLOOKUP(AT31,NP,12,FALSE)=1,VLOOKUP(AT31,NP,25,FALSE),-VLOOKUP(AT31,NP,25,FALSE)))),IF(VLOOKUP(AT31,NP,26,FALSE)="","",CONCATENATE(" / ",IF(VLOOKUP(AT31,NP,12,FALSE)=1,VLOOKUP(AT31,NP,26,FALSE),-VLOOKUP(AT31,NP,26,FALSE)))),IF(VLOOKUP(AT31,NP,27,FALSE)="","",CONCATENATE(" / ",IF(VLOOKUP(AT31,NP,12,FALSE)=1,VLOOKUP(AT31,NP,27,FALSE),-VLOOKUP(AT31,NP,27,FALSE)))),IF(VLOOKUP(AT31,NP,28)="","",CONCATENATE(" / ",IF(VLOOKUP(AT31,NP,12)=1,VLOOKUP(AT31,NP,28),-VLOOKUP(AT31,NP,28)))),IF(VLOOKUP(AT31,NP,29)="","",CONCATENATE(" / ",IF(VLOOKUP(AT31,NP,12)=1,VLOOKUP(AT31,NP,29),-VLOOKUP(AT31,NP,29))))))</f>
        <v/>
      </c>
      <c r="BD33" s="264"/>
      <c r="BE33" s="223"/>
      <c r="BF33" s="264"/>
      <c r="BG33" s="264"/>
      <c r="BH33" s="223"/>
      <c r="BI33" s="264"/>
      <c r="BJ33" s="265"/>
      <c r="BR33" s="265"/>
      <c r="BY33" s="234"/>
      <c r="BZ33" s="265"/>
    </row>
    <row r="34" spans="1:78" ht="12" customHeight="1" x14ac:dyDescent="0.25">
      <c r="A34" s="270"/>
      <c r="B34" s="226"/>
      <c r="C34" s="226"/>
      <c r="D34" s="226"/>
      <c r="E34" s="226"/>
      <c r="F34" s="226"/>
      <c r="G34" s="237"/>
      <c r="H34" s="305"/>
      <c r="J34" s="266"/>
      <c r="R34" s="286"/>
      <c r="Z34" s="266"/>
      <c r="AG34" s="234"/>
      <c r="AH34" s="266"/>
      <c r="AI34" s="246" t="str">
        <f>IF(AP34="","",CONCATENATE(VLOOKUP(AP31,NP,15,FALSE),"  ",VLOOKUP(AP31,NP,16,FALSE)))</f>
        <v/>
      </c>
      <c r="AJ34" s="246"/>
      <c r="AK34" s="247"/>
      <c r="AL34" s="246"/>
      <c r="AM34" s="246"/>
      <c r="AN34" s="247"/>
      <c r="AO34" s="246"/>
      <c r="AP34" s="248" t="str">
        <f>IF(VLOOKUP(AP31,NP,14,FALSE)=0,"",VLOOKUP(AP31,NP,14,FALSE))</f>
        <v/>
      </c>
      <c r="AQ34" s="411">
        <v>22</v>
      </c>
      <c r="AR34" s="253"/>
      <c r="AS34" s="414">
        <v>6</v>
      </c>
      <c r="AT34" s="248" t="str">
        <f>IF(VLOOKUP(AT31,NP,14,FALSE)=0,"",VLOOKUP(AT31,NP,14,FALSE))</f>
        <v/>
      </c>
      <c r="AU34" s="246" t="str">
        <f>IF(AT34="","",CONCATENATE(VLOOKUP(AT31,NP,15,FALSE),"  ",VLOOKUP(AT31,NP,16,FALSE)))</f>
        <v/>
      </c>
      <c r="AV34" s="246"/>
      <c r="AW34" s="247"/>
      <c r="AX34" s="246"/>
      <c r="AY34" s="246"/>
      <c r="AZ34" s="247"/>
      <c r="BA34" s="246"/>
      <c r="BB34" s="265"/>
      <c r="BI34" s="234"/>
      <c r="BJ34" s="265"/>
      <c r="BR34" s="265"/>
      <c r="BY34" s="234"/>
      <c r="BZ34" s="265"/>
    </row>
    <row r="35" spans="1:78" ht="12" customHeight="1" x14ac:dyDescent="0.25">
      <c r="A35" s="270"/>
      <c r="B35" s="226"/>
      <c r="C35" s="226"/>
      <c r="D35" s="226"/>
      <c r="E35" s="226"/>
      <c r="F35" s="226"/>
      <c r="G35" s="237"/>
      <c r="H35" s="305"/>
      <c r="J35" s="266"/>
      <c r="R35" s="286"/>
      <c r="Z35" s="266"/>
      <c r="AA35" s="7"/>
      <c r="AB35" s="7"/>
      <c r="AC35" s="183"/>
      <c r="AD35" s="7"/>
      <c r="AE35" s="7"/>
      <c r="AF35" s="183"/>
      <c r="AG35" s="228"/>
      <c r="AH35" s="6"/>
      <c r="AI35" s="260" t="str">
        <f>IF(AP34="","",CONCATENATE(VLOOKUP(AP31,NP,18,FALSE)," pts - ",VLOOKUP(AP31,NP,21,FALSE)))</f>
        <v/>
      </c>
      <c r="AJ35" s="260"/>
      <c r="AK35" s="261"/>
      <c r="AL35" s="260"/>
      <c r="AM35" s="260"/>
      <c r="AN35" s="261"/>
      <c r="AO35" s="260"/>
      <c r="AP35" s="401" t="str">
        <f>IF(OR(AP34="",VLOOKUP(AP31,NP,20,FALSE)=0),"",IF(LEN(VLOOKUP(AP31,NP,20,FALSE))=7,VLOOKUP(AP31,NP,20,FALSE),VLOOKUP(AP31,NP,20,FALSE)))</f>
        <v/>
      </c>
      <c r="AQ35" s="238"/>
      <c r="AR35" s="272"/>
      <c r="AS35" s="273"/>
      <c r="AT35" s="401" t="str">
        <f>IF(OR(AT34="",VLOOKUP(AT31,NP,20,FALSE)=0),"",IF(LEN(VLOOKUP(AT31,NP,20,FALSE))=7,VLOOKUP(AT31,NP,20,FALSE),VLOOKUP(AT31,NP,20,FALSE)))</f>
        <v/>
      </c>
      <c r="AU35" s="298" t="str">
        <f>IF(AT34="","",CONCATENATE(VLOOKUP(AT31,NP,18,FALSE)," pts - ",VLOOKUP(AT31,NP,21,FALSE)))</f>
        <v/>
      </c>
      <c r="AV35" s="298"/>
      <c r="AW35" s="299"/>
      <c r="AX35" s="298"/>
      <c r="AY35" s="298"/>
      <c r="AZ35" s="299"/>
      <c r="BA35" s="298"/>
      <c r="BB35" s="234"/>
      <c r="BI35" s="234"/>
      <c r="BJ35" s="265"/>
      <c r="BR35" s="265"/>
      <c r="BY35" s="234"/>
      <c r="BZ35" s="265"/>
    </row>
    <row r="36" spans="1:78" ht="12" customHeight="1" x14ac:dyDescent="0.25">
      <c r="A36" s="270"/>
      <c r="B36" s="226"/>
      <c r="C36" s="226"/>
      <c r="D36" s="226"/>
      <c r="E36" s="226"/>
      <c r="F36" s="226"/>
      <c r="G36" s="237"/>
      <c r="H36" s="305"/>
      <c r="J36" s="266"/>
      <c r="R36" s="286"/>
      <c r="Z36" s="266"/>
      <c r="AA36" s="2"/>
      <c r="AB36" s="7"/>
      <c r="AC36" s="183"/>
      <c r="AD36" s="7"/>
      <c r="AE36" s="7"/>
      <c r="AF36" s="183"/>
      <c r="AG36" s="228"/>
      <c r="AH36" s="6"/>
      <c r="AQ36" s="238"/>
      <c r="AR36" s="272"/>
      <c r="AS36" s="21"/>
      <c r="AT36" s="269"/>
      <c r="AU36" s="264"/>
      <c r="AV36" s="264"/>
      <c r="AW36" s="223"/>
      <c r="AX36" s="264"/>
      <c r="AY36" s="264"/>
      <c r="AZ36" s="223"/>
      <c r="BA36" s="264"/>
      <c r="BB36" s="234"/>
      <c r="BI36" s="234"/>
      <c r="BJ36" s="265"/>
      <c r="BR36" s="265"/>
      <c r="BY36" s="234"/>
      <c r="BZ36" s="265"/>
    </row>
    <row r="37" spans="1:78" ht="12" customHeight="1" x14ac:dyDescent="0.25">
      <c r="A37" s="270"/>
      <c r="B37" s="226"/>
      <c r="C37" s="226"/>
      <c r="D37" s="226"/>
      <c r="E37" s="226"/>
      <c r="F37" s="226"/>
      <c r="G37" s="237"/>
      <c r="H37" s="305"/>
      <c r="J37" s="266"/>
      <c r="R37" s="266"/>
      <c r="S37" s="246" t="str">
        <f>IF(Z37="","",CONCATENATE(VLOOKUP(Z25,NP,15,FALSE),"  ",VLOOKUP(Z25,NP,16,FALSE)))</f>
        <v/>
      </c>
      <c r="T37" s="246"/>
      <c r="U37" s="247"/>
      <c r="V37" s="246"/>
      <c r="W37" s="246"/>
      <c r="X37" s="247"/>
      <c r="Y37" s="246"/>
      <c r="Z37" s="308" t="str">
        <f>IF(VLOOKUP(Z25,NP,14,FALSE)=0,"",VLOOKUP(Z25,NP,14,FALSE))</f>
        <v/>
      </c>
      <c r="AA37" s="277" t="s">
        <v>90</v>
      </c>
      <c r="AB37" s="277"/>
      <c r="AC37" s="278" t="str">
        <f>IF(VLOOKUP(AH37,NP,32,FALSE)="","",IF(VLOOKUP(AH37,NP,32,FALSE)=0,"",VLOOKUP(AH37,NP,32,FALSE)))</f>
        <v/>
      </c>
      <c r="AD37" s="279" t="str">
        <f>IF(VLOOKUP(AH37,NP,33,FALSE)="","",IF(VLOOKUP(AH37,NP,34,FALSE)=2,"",VLOOKUP(AH37,NP,34,FALSE)))</f>
        <v/>
      </c>
      <c r="AE37" s="279"/>
      <c r="AF37" s="280" t="str">
        <f>IF(VLOOKUP(AH37,NP,33,FALSE)="","",IF(VLOOKUP(AH37,NP,33,FALSE)=0,"",VLOOKUP(AH37,NP,33,FALSE)))</f>
        <v xml:space="preserve"> </v>
      </c>
      <c r="AG37" s="281"/>
      <c r="AH37" s="282">
        <v>26</v>
      </c>
      <c r="AQ37" s="238"/>
      <c r="AR37" s="242"/>
      <c r="AS37" s="346"/>
      <c r="AT37" s="10"/>
      <c r="AU37" s="283"/>
      <c r="AV37" s="283"/>
      <c r="AW37" s="173"/>
      <c r="AX37" s="11"/>
      <c r="AY37" s="11"/>
      <c r="AZ37" s="173"/>
      <c r="BA37" s="283"/>
      <c r="BB37" s="284">
        <v>6</v>
      </c>
      <c r="BC37" s="277" t="s">
        <v>90</v>
      </c>
      <c r="BD37" s="277"/>
      <c r="BE37" s="278" t="str">
        <f>IF(VLOOKUP(BB37,NP,32,FALSE)="","",IF(VLOOKUP(BB37,NP,32,FALSE)=0,"",VLOOKUP(BB37,NP,32,FALSE)))</f>
        <v/>
      </c>
      <c r="BF37" s="279" t="str">
        <f>IF(VLOOKUP(BB37,NP,33,FALSE)="","",IF(VLOOKUP(BB37,NP,34,FALSE)=2,"",VLOOKUP(BB37,NP,34,FALSE)))</f>
        <v/>
      </c>
      <c r="BG37" s="279"/>
      <c r="BH37" s="280" t="str">
        <f>IF(VLOOKUP(BB37,NP,33,FALSE)="","",IF(VLOOKUP(BB37,NP,33,FALSE)=0,"",VLOOKUP(BB37,NP,33,FALSE)))</f>
        <v xml:space="preserve"> </v>
      </c>
      <c r="BI37" s="281"/>
      <c r="BJ37" s="285" t="str">
        <f>IF(VLOOKUP(BJ25,NP,14,FALSE)=0,"",VLOOKUP(BJ25,NP,14,FALSE))</f>
        <v/>
      </c>
      <c r="BK37" s="246" t="str">
        <f>IF(BJ37="","",CONCATENATE(VLOOKUP(BJ25,NP,15,FALSE),"  ",VLOOKUP(BJ25,NP,16,FALSE)))</f>
        <v/>
      </c>
      <c r="BL37" s="246"/>
      <c r="BM37" s="247"/>
      <c r="BN37" s="246"/>
      <c r="BO37" s="246"/>
      <c r="BP37" s="247"/>
      <c r="BQ37" s="246"/>
      <c r="BR37" s="265"/>
      <c r="BY37" s="234"/>
      <c r="BZ37" s="265"/>
    </row>
    <row r="38" spans="1:78" ht="12" customHeight="1" x14ac:dyDescent="0.25">
      <c r="A38" s="270"/>
      <c r="B38" s="226"/>
      <c r="C38" s="226"/>
      <c r="D38" s="226"/>
      <c r="E38" s="226"/>
      <c r="F38" s="226"/>
      <c r="G38" s="237"/>
      <c r="H38" s="305"/>
      <c r="J38" s="266"/>
      <c r="R38" s="271"/>
      <c r="S38" s="296" t="str">
        <f>IF(Z37="","",CONCATENATE(VLOOKUP(Z25,NP,18,FALSE)," pts - ",VLOOKUP(Z25,NP,21,FALSE)))</f>
        <v/>
      </c>
      <c r="T38" s="296"/>
      <c r="U38" s="297"/>
      <c r="V38" s="296"/>
      <c r="W38" s="296"/>
      <c r="X38" s="297"/>
      <c r="Y38" s="296"/>
      <c r="Z38" s="274">
        <v>24</v>
      </c>
      <c r="AQ38" s="238"/>
      <c r="AR38" s="230"/>
      <c r="AS38" s="244"/>
      <c r="AT38" s="6"/>
      <c r="AU38" s="7"/>
      <c r="AV38" s="7"/>
      <c r="AW38" s="183"/>
      <c r="AX38" s="7"/>
      <c r="AY38" s="7"/>
      <c r="AZ38" s="183"/>
      <c r="BA38" s="228"/>
      <c r="BI38" s="234"/>
      <c r="BJ38" s="275">
        <v>8</v>
      </c>
      <c r="BK38" s="298" t="str">
        <f>IF(BJ37="","",CONCATENATE(VLOOKUP(BJ25,NP,18,FALSE)," pts - ",VLOOKUP(BJ25,NP,21,FALSE)))</f>
        <v/>
      </c>
      <c r="BL38" s="298"/>
      <c r="BM38" s="299"/>
      <c r="BN38" s="298"/>
      <c r="BO38" s="298"/>
      <c r="BP38" s="299"/>
      <c r="BQ38" s="298"/>
      <c r="BY38" s="234"/>
      <c r="BZ38" s="265"/>
    </row>
    <row r="39" spans="1:78" ht="12" customHeight="1" x14ac:dyDescent="0.25">
      <c r="A39" s="270"/>
      <c r="B39" s="226"/>
      <c r="C39" s="226"/>
      <c r="D39" s="226"/>
      <c r="E39" s="226"/>
      <c r="F39" s="226"/>
      <c r="G39" s="237"/>
      <c r="H39" s="305"/>
      <c r="J39" s="266"/>
      <c r="R39" s="271"/>
      <c r="S39" s="260" t="str">
        <f>IF(Z37="","",CONCATENATE(IF(VLOOKUP(AH37,NP,23,FALSE)="","",IF(VLOOKUP(AH37,NP,12,FALSE)=1,VLOOKUP(AH37,NP,23,FALSE),-VLOOKUP(AH37,NP,23,FALSE))),IF(VLOOKUP(AH37,NP,24,FALSE)="","",CONCATENATE(" / ",IF(VLOOKUP(AH37,NP,12,FALSE)=1,VLOOKUP(AH37,NP,24,FALSE),-VLOOKUP(AH37,NP,24,FALSE)))),IF(VLOOKUP(AH37,NP,25,FALSE)="","",CONCATENATE(" / ",IF(VLOOKUP(AH37,NP,12,FALSE)=1,VLOOKUP(AH37,NP,25,FALSE),-VLOOKUP(AH37,NP,25,FALSE)))),IF(VLOOKUP(AH37,NP,26,FALSE)="","",CONCATENATE(" / ",IF(VLOOKUP(AH37,NP,12,FALSE)=1,VLOOKUP(AH37,NP,26,FALSE),-VLOOKUP(AH37,NP,26,FALSE)))),IF(VLOOKUP(AH37,NP,27,FALSE)="","",CONCATENATE(" / ",IF(VLOOKUP(AH37,NP,12,FALSE)=1,VLOOKUP(AH37,NP,27,FALSE),-VLOOKUP(AH37,NP,27,FALSE)))),IF(VLOOKUP(AH37,NP,28)="","",CONCATENATE(" / ",IF(VLOOKUP(AH37,NP,12)=1,VLOOKUP(AH37,NP,28),-VLOOKUP(AH37,NP,28)))),IF(VLOOKUP(AH37,NP,29)="","",CONCATENATE(" / ",IF(VLOOKUP(AH37,NP,12)=1,VLOOKUP(AH37,NP,29),-VLOOKUP(AH37,NP,29))))))</f>
        <v/>
      </c>
      <c r="T39" s="260"/>
      <c r="U39" s="261"/>
      <c r="V39" s="260"/>
      <c r="W39" s="260"/>
      <c r="X39" s="261"/>
      <c r="Y39" s="260"/>
      <c r="Z39" s="266"/>
      <c r="AI39" s="240"/>
      <c r="AJ39" s="240"/>
      <c r="AK39" s="238"/>
      <c r="AL39" s="240"/>
      <c r="AM39" s="240"/>
      <c r="AN39" s="238"/>
      <c r="AO39" s="240"/>
      <c r="AP39" s="233"/>
      <c r="AQ39" s="238"/>
      <c r="AR39" s="242"/>
      <c r="AS39" s="346"/>
      <c r="AT39" s="239"/>
      <c r="AU39" s="267"/>
      <c r="AV39" s="16"/>
      <c r="AW39" s="263"/>
      <c r="AX39" s="16"/>
      <c r="AY39" s="16"/>
      <c r="AZ39" s="263"/>
      <c r="BA39" s="268"/>
      <c r="BI39" s="234"/>
      <c r="BJ39" s="288"/>
      <c r="BK39" s="264" t="str">
        <f>IF(BJ37="","",CONCATENATE(IF(VLOOKUP(BB37,NP,23,FALSE)="","",IF(VLOOKUP(BB37,NP,12,FALSE)=1,VLOOKUP(BB37,NP,23,FALSE),-VLOOKUP(BB37,NP,23,FALSE))),IF(VLOOKUP(BB37,NP,24,FALSE)="","",CONCATENATE(" / ",IF(VLOOKUP(BB37,NP,12,FALSE)=1,VLOOKUP(BB37,NP,24,FALSE),-VLOOKUP(BB37,NP,24,FALSE)))),IF(VLOOKUP(BB37,NP,25,FALSE)="","",CONCATENATE(" / ",IF(VLOOKUP(BB37,NP,12,FALSE)=1,VLOOKUP(BB37,NP,25,FALSE),-VLOOKUP(BB37,NP,25,FALSE)))),IF(VLOOKUP(BB37,NP,26,FALSE)="","",CONCATENATE(" / ",IF(VLOOKUP(BB37,NP,12,FALSE)=1,VLOOKUP(BB37,NP,26,FALSE),-VLOOKUP(BB37,NP,26,FALSE)))),IF(VLOOKUP(BB37,NP,27,FALSE)="","",CONCATENATE(" / ",IF(VLOOKUP(BB37,NP,12,FALSE)=1,VLOOKUP(BB37,NP,27,FALSE),-VLOOKUP(BB37,NP,27,FALSE)))),IF(VLOOKUP(BB37,NP,28)="","",CONCATENATE(" / ",IF(VLOOKUP(BB37,NP,12)=1,VLOOKUP(BB37,NP,28),-VLOOKUP(BB37,NP,28)))),IF(VLOOKUP(BB37,NP,29)="","",CONCATENATE(" / ",IF(VLOOKUP(BB37,NP,12)=1,VLOOKUP(BB37,NP,29),-VLOOKUP(BB37,NP,29))))))</f>
        <v/>
      </c>
      <c r="BL39" s="264"/>
      <c r="BM39" s="223"/>
      <c r="BN39" s="264"/>
      <c r="BO39" s="264"/>
      <c r="BP39" s="223"/>
      <c r="BQ39" s="264"/>
      <c r="BY39" s="234"/>
      <c r="BZ39" s="265"/>
    </row>
    <row r="40" spans="1:78" ht="12" customHeight="1" x14ac:dyDescent="0.25">
      <c r="A40" s="270"/>
      <c r="B40" s="226"/>
      <c r="C40" s="226"/>
      <c r="D40" s="226"/>
      <c r="E40" s="226"/>
      <c r="F40" s="226"/>
      <c r="G40" s="237"/>
      <c r="H40" s="305"/>
      <c r="J40" s="266"/>
      <c r="R40" s="271"/>
      <c r="Z40" s="266"/>
      <c r="AI40" s="229"/>
      <c r="AJ40" s="229"/>
      <c r="AK40" s="230"/>
      <c r="AL40" s="229"/>
      <c r="AM40" s="229"/>
      <c r="AN40" s="230"/>
      <c r="AO40" s="229"/>
      <c r="AP40" s="231"/>
      <c r="AQ40" s="238"/>
      <c r="AR40" s="253"/>
      <c r="AS40" s="243"/>
      <c r="AT40" s="231"/>
      <c r="AU40" s="229"/>
      <c r="AV40" s="229"/>
      <c r="AW40" s="230"/>
      <c r="AX40" s="229"/>
      <c r="AY40" s="229"/>
      <c r="AZ40" s="417"/>
      <c r="BA40" s="229"/>
      <c r="BI40" s="234"/>
      <c r="BJ40" s="265"/>
      <c r="BQ40" s="234"/>
      <c r="BY40" s="234"/>
      <c r="BZ40" s="265"/>
    </row>
    <row r="41" spans="1:78" ht="12" customHeight="1" x14ac:dyDescent="0.25">
      <c r="A41" s="270"/>
      <c r="B41" s="226"/>
      <c r="C41" s="226"/>
      <c r="D41" s="226"/>
      <c r="E41" s="226"/>
      <c r="F41" s="226"/>
      <c r="G41" s="237"/>
      <c r="H41" s="305"/>
      <c r="J41" s="266"/>
      <c r="Z41" s="266"/>
      <c r="AH41" s="234"/>
      <c r="AI41" s="235" t="str">
        <f>IF(AP40="","",IF(VLOOKUP(#REF!,NP,12,FALSE)=0,CONCATENATE(VLOOKUP(#REF!,NP,8,FALSE)," pts - ",VLOOKUP(#REF!,NP,11,FALSE)),IF(VLOOKUP(#REF!,NP,22,FALSE)=0,CONCATENATE(VLOOKUP(#REF!,NP,18,FALSE)," pts - ",VLOOKUP(#REF!,NP,21,FALSE)),"")))</f>
        <v/>
      </c>
      <c r="AJ41" s="235"/>
      <c r="AK41" s="236"/>
      <c r="AL41" s="235"/>
      <c r="AM41" s="235"/>
      <c r="AN41" s="236"/>
      <c r="AO41" s="235"/>
      <c r="AP41" s="237"/>
      <c r="AQ41" s="238"/>
      <c r="AR41" s="272"/>
      <c r="AS41" s="273"/>
      <c r="AT41" s="237"/>
      <c r="AU41" s="241"/>
      <c r="AV41" s="241"/>
      <c r="AW41" s="242"/>
      <c r="AX41" s="241"/>
      <c r="AY41" s="241"/>
      <c r="AZ41" s="242"/>
      <c r="BA41" s="241"/>
      <c r="BB41" s="234"/>
      <c r="BI41" s="234"/>
      <c r="BJ41" s="265"/>
      <c r="BQ41" s="234"/>
      <c r="BY41" s="234"/>
      <c r="BZ41" s="265"/>
    </row>
    <row r="42" spans="1:78" ht="12" customHeight="1" x14ac:dyDescent="0.25">
      <c r="J42" s="266"/>
      <c r="Z42" s="266"/>
      <c r="AH42" s="234"/>
      <c r="AI42" s="240"/>
      <c r="AJ42" s="240"/>
      <c r="AK42" s="238"/>
      <c r="AL42" s="240"/>
      <c r="AM42" s="240"/>
      <c r="AN42" s="238"/>
      <c r="AO42" s="240"/>
      <c r="AP42" s="240"/>
      <c r="AQ42" s="238"/>
      <c r="AR42" s="272"/>
      <c r="AS42" s="21"/>
      <c r="AT42" s="243"/>
      <c r="AU42" s="241"/>
      <c r="AV42" s="241"/>
      <c r="AW42" s="242"/>
      <c r="AX42" s="241"/>
      <c r="AY42" s="241"/>
      <c r="AZ42" s="242"/>
      <c r="BA42" s="241"/>
      <c r="BB42" s="234"/>
      <c r="BC42" s="291"/>
      <c r="BD42" s="291"/>
      <c r="BE42" s="292"/>
      <c r="BF42" s="291"/>
      <c r="BG42" s="291"/>
      <c r="BH42" s="292"/>
      <c r="BI42" s="234"/>
      <c r="BJ42" s="265"/>
      <c r="BQ42" s="234"/>
      <c r="BY42" s="234"/>
      <c r="BZ42" s="265"/>
    </row>
    <row r="43" spans="1:78" ht="12" customHeight="1" x14ac:dyDescent="0.25">
      <c r="J43" s="266"/>
      <c r="Z43" s="266"/>
      <c r="AA43" s="246" t="str">
        <f>IF(AH43="","",CONCATENATE(VLOOKUP(AH37,NP,15,FALSE),"  ",VLOOKUP(AH37,NP,16,FALSE)))</f>
        <v/>
      </c>
      <c r="AB43" s="246"/>
      <c r="AC43" s="247"/>
      <c r="AD43" s="246"/>
      <c r="AE43" s="246"/>
      <c r="AF43" s="247"/>
      <c r="AG43" s="246"/>
      <c r="AH43" s="285" t="str">
        <f>IF(VLOOKUP(AH37,NP,14,FALSE)=0,"",VLOOKUP(AH37,NP,14,FALSE))</f>
        <v/>
      </c>
      <c r="AI43" s="408">
        <v>24</v>
      </c>
      <c r="AJ43" s="250"/>
      <c r="AK43" s="251"/>
      <c r="AL43" s="252"/>
      <c r="AM43" s="252"/>
      <c r="AN43" s="253"/>
      <c r="AO43" s="254"/>
      <c r="AP43" s="255"/>
      <c r="AQ43" s="238"/>
      <c r="AR43" s="242"/>
      <c r="AS43" s="346"/>
      <c r="AT43" s="257"/>
      <c r="AU43" s="250"/>
      <c r="AV43" s="250"/>
      <c r="AW43" s="251"/>
      <c r="AX43" s="252"/>
      <c r="AY43" s="252"/>
      <c r="AZ43" s="253"/>
      <c r="BA43" s="407">
        <v>8</v>
      </c>
      <c r="BB43" s="248" t="str">
        <f>IF(VLOOKUP(BB37,NP,14,FALSE)=0,"",VLOOKUP(BB37,NP,14,FALSE))</f>
        <v/>
      </c>
      <c r="BC43" s="246" t="str">
        <f>IF(BB43="","",CONCATENATE(VLOOKUP(BB37,NP,15,FALSE),"  ",VLOOKUP(BB37,NP,16,FALSE)))</f>
        <v/>
      </c>
      <c r="BD43" s="246"/>
      <c r="BE43" s="247"/>
      <c r="BF43" s="246"/>
      <c r="BG43" s="246"/>
      <c r="BH43" s="247"/>
      <c r="BI43" s="246"/>
      <c r="BJ43" s="265"/>
      <c r="BQ43" s="234"/>
      <c r="BY43" s="234"/>
      <c r="BZ43" s="265"/>
    </row>
    <row r="44" spans="1:78" ht="12" customHeight="1" x14ac:dyDescent="0.25">
      <c r="J44" s="266"/>
      <c r="AA44" s="296" t="str">
        <f>IF(AH43="","",CONCATENATE(VLOOKUP(AH37,NP,18,FALSE)," pts - ",VLOOKUP(AH37,NP,21,FALSE)))</f>
        <v/>
      </c>
      <c r="AB44" s="296"/>
      <c r="AC44" s="297"/>
      <c r="AD44" s="296"/>
      <c r="AE44" s="296"/>
      <c r="AF44" s="297"/>
      <c r="AG44" s="296"/>
      <c r="AH44" s="401" t="str">
        <f>IF(OR(AH43="",VLOOKUP(AH37,NP,20,FALSE)=0),"",IF(LEN(VLOOKUP(AH37,NP,20,FALSE))=7,VLOOKUP(AH37,NP,20,FALSE),VLOOKUP(AH37,NP,20,FALSE)))</f>
        <v/>
      </c>
      <c r="AI44" s="240"/>
      <c r="AJ44" s="240"/>
      <c r="AK44" s="238"/>
      <c r="AL44" s="240"/>
      <c r="AM44" s="240"/>
      <c r="AN44" s="238"/>
      <c r="AO44" s="240"/>
      <c r="AP44" s="237"/>
      <c r="AQ44" s="238"/>
      <c r="AR44" s="230"/>
      <c r="AS44" s="243"/>
      <c r="AT44" s="243"/>
      <c r="AU44" s="237"/>
      <c r="AV44" s="237"/>
      <c r="AW44" s="239"/>
      <c r="AX44" s="237"/>
      <c r="AY44" s="237"/>
      <c r="AZ44" s="239"/>
      <c r="BA44" s="240"/>
      <c r="BB44" s="401" t="str">
        <f>IF(OR(BB43="",VLOOKUP(BB37,NP,20,FALSE)=0),"",IF(LEN(VLOOKUP(BB37,NP,20,FALSE))=7,VLOOKUP(BB37,NP,20,FALSE),VLOOKUP(BB37,NP,20,FALSE)))</f>
        <v/>
      </c>
      <c r="BC44" s="298" t="str">
        <f>IF(BB43="","",CONCATENATE(VLOOKUP(BB37,NP,18,FALSE)," pts - ",VLOOKUP(BB37,NP,21,FALSE)))</f>
        <v/>
      </c>
      <c r="BD44" s="298"/>
      <c r="BE44" s="299"/>
      <c r="BF44" s="298"/>
      <c r="BG44" s="298"/>
      <c r="BH44" s="299"/>
      <c r="BI44" s="298"/>
      <c r="BJ44" s="271"/>
      <c r="BK44" s="226"/>
      <c r="BL44" s="226"/>
      <c r="BM44" s="227"/>
      <c r="BN44" s="226"/>
      <c r="BO44" s="226"/>
      <c r="BP44" s="227"/>
      <c r="BQ44" s="237"/>
      <c r="BY44" s="234"/>
      <c r="BZ44" s="265"/>
    </row>
    <row r="45" spans="1:78" ht="12" customHeight="1" x14ac:dyDescent="0.25">
      <c r="J45" s="266"/>
      <c r="AA45" s="260"/>
      <c r="AB45" s="260"/>
      <c r="AC45" s="261"/>
      <c r="AD45" s="260"/>
      <c r="AE45" s="260"/>
      <c r="AF45" s="261"/>
      <c r="AG45" s="260"/>
      <c r="AH45" s="234"/>
      <c r="AI45" s="240"/>
      <c r="AJ45" s="240"/>
      <c r="AK45" s="238"/>
      <c r="AL45" s="240"/>
      <c r="AM45" s="240"/>
      <c r="AN45" s="238"/>
      <c r="AO45" s="240"/>
      <c r="AP45" s="240"/>
      <c r="AQ45" s="238"/>
      <c r="AR45" s="256"/>
      <c r="AS45" s="413"/>
      <c r="AT45" s="243"/>
      <c r="AU45" s="237"/>
      <c r="AV45" s="237"/>
      <c r="AW45" s="239"/>
      <c r="AX45" s="237"/>
      <c r="AY45" s="237"/>
      <c r="AZ45" s="239"/>
      <c r="BA45" s="240"/>
      <c r="BB45" s="269"/>
      <c r="BC45" s="264"/>
      <c r="BD45" s="264"/>
      <c r="BE45" s="223"/>
      <c r="BF45" s="264"/>
      <c r="BG45" s="264"/>
      <c r="BH45" s="223"/>
      <c r="BI45" s="264"/>
      <c r="BY45" s="234"/>
      <c r="BZ45" s="265"/>
    </row>
    <row r="46" spans="1:78" ht="12" customHeight="1" x14ac:dyDescent="0.25">
      <c r="J46" s="266"/>
      <c r="AH46" s="234"/>
      <c r="AI46" s="229" t="str">
        <f>IF(AP46="","",CONCATENATE(VLOOKUP(AP43,NP,15,FALSE),"  ",VLOOKUP(AP43,NP,16,FALSE)))</f>
        <v/>
      </c>
      <c r="AJ46" s="267"/>
      <c r="AK46" s="272"/>
      <c r="AL46" s="267"/>
      <c r="AM46" s="267"/>
      <c r="AN46" s="272"/>
      <c r="AO46" s="268"/>
      <c r="AP46" s="231"/>
      <c r="AQ46" s="232"/>
      <c r="AS46" s="233"/>
      <c r="AT46" s="231"/>
      <c r="AU46" s="229"/>
      <c r="AV46" s="229"/>
      <c r="AW46" s="230"/>
      <c r="AX46" s="229"/>
      <c r="AY46" s="229"/>
      <c r="AZ46" s="230"/>
      <c r="BA46" s="229"/>
      <c r="BB46" s="234"/>
      <c r="BC46" s="303"/>
      <c r="BD46" s="303"/>
      <c r="BE46" s="219"/>
      <c r="BF46" s="303"/>
      <c r="BG46" s="303"/>
      <c r="BH46" s="219"/>
      <c r="BI46" s="262"/>
      <c r="BY46" s="234"/>
      <c r="BZ46" s="265"/>
    </row>
    <row r="47" spans="1:78" ht="12" customHeight="1" x14ac:dyDescent="0.25">
      <c r="J47" s="266"/>
      <c r="AI47" s="235"/>
      <c r="AJ47" s="235"/>
      <c r="AK47" s="236"/>
      <c r="AL47" s="235"/>
      <c r="AM47" s="235"/>
      <c r="AN47" s="236"/>
      <c r="AO47" s="235"/>
      <c r="AP47" s="240"/>
      <c r="AQ47" s="238"/>
      <c r="AR47" s="239"/>
      <c r="AS47" s="413"/>
      <c r="AT47" s="237"/>
      <c r="AU47" s="241"/>
      <c r="AV47" s="241"/>
      <c r="AW47" s="242"/>
      <c r="AX47" s="241"/>
      <c r="AY47" s="241"/>
      <c r="AZ47" s="242"/>
      <c r="BA47" s="241"/>
      <c r="BC47" s="234"/>
      <c r="BD47" s="234"/>
      <c r="BE47" s="249"/>
      <c r="BF47" s="234"/>
      <c r="BG47" s="234"/>
      <c r="BH47" s="249"/>
      <c r="BI47" s="234"/>
      <c r="BY47" s="234"/>
      <c r="BZ47" s="265"/>
    </row>
    <row r="48" spans="1:78" ht="12" customHeight="1" x14ac:dyDescent="0.25">
      <c r="J48" s="266"/>
      <c r="AR48" s="230"/>
      <c r="AS48" s="243"/>
      <c r="BY48" s="234"/>
      <c r="BZ48" s="265"/>
    </row>
    <row r="49" spans="1:86" ht="12" customHeight="1" x14ac:dyDescent="0.25">
      <c r="A49" s="309" t="s">
        <v>26</v>
      </c>
      <c r="C49" s="246" t="str">
        <f>IF(J49="","",IF(VLOOKUP(R49,NP,12,FALSE)=1,CONCATENATE(VLOOKUP(R49,NP,5,FALSE),"  ",VLOOKUP(R49,NP,6,FALSE)),IF(VLOOKUP(R49,NP,22,FALSE)=1,CONCATENATE(VLOOKUP(R49,NP,15,FALSE),"  ",VLOOKUP(R49,NP,16,FALSE)),"")))</f>
        <v/>
      </c>
      <c r="D49" s="246"/>
      <c r="E49" s="246"/>
      <c r="F49" s="246"/>
      <c r="G49" s="246"/>
      <c r="H49" s="246"/>
      <c r="I49" s="246"/>
      <c r="J49" s="308" t="str">
        <f>IF(VLOOKUP(R49,NP,12,FALSE)=1,VLOOKUP(R49,NP,4,FALSE),IF(VLOOKUP(R49,NP,22,FALSE)=1,VLOOKUP(R49,NP,14,FALSE),""))</f>
        <v/>
      </c>
      <c r="K49" s="277" t="s">
        <v>90</v>
      </c>
      <c r="L49" s="277"/>
      <c r="M49" s="278" t="str">
        <f>IF(VLOOKUP(R49,NP,32,FALSE)="","",IF(VLOOKUP(R49,NP,32,FALSE)=0,"",VLOOKUP(R49,NP,32,FALSE)))</f>
        <v/>
      </c>
      <c r="N49" s="279" t="str">
        <f>IF(VLOOKUP(R49,NP,33,FALSE)="","",IF(VLOOKUP(R49,NP,34,FALSE)=2,"",VLOOKUP(R49,NP,34,FALSE)))</f>
        <v/>
      </c>
      <c r="O49" s="279"/>
      <c r="P49" s="280" t="str">
        <f>IF(VLOOKUP(R49,NP,33,FALSE)="","",IF(VLOOKUP(R49,NP,33,FALSE)=0,"",VLOOKUP(R49,NP,33,FALSE)))</f>
        <v xml:space="preserve"> </v>
      </c>
      <c r="Q49" s="281"/>
      <c r="R49" s="310">
        <v>35</v>
      </c>
      <c r="AR49" s="256"/>
      <c r="AS49" s="413"/>
      <c r="BR49" s="311">
        <v>15</v>
      </c>
      <c r="BS49" s="277" t="s">
        <v>90</v>
      </c>
      <c r="BT49" s="277"/>
      <c r="BU49" s="278" t="str">
        <f>IF(VLOOKUP(BR49,NP,32,FALSE)="","",IF(VLOOKUP(BR49,NP,32,FALSE)=0,"",VLOOKUP(BR49,NP,32,FALSE)))</f>
        <v/>
      </c>
      <c r="BV49" s="279" t="str">
        <f>IF(VLOOKUP(BR49,NP,33,FALSE)="","",IF(VLOOKUP(BR49,NP,34,FALSE)=2,"",VLOOKUP(BR49,NP,34,FALSE)))</f>
        <v/>
      </c>
      <c r="BW49" s="279"/>
      <c r="BX49" s="280" t="str">
        <f>IF(VLOOKUP(BR49,NP,33,FALSE)="","",IF(VLOOKUP(BR49,NP,33,FALSE)=0,"",VLOOKUP(BR49,NP,33,FALSE)))</f>
        <v xml:space="preserve"> </v>
      </c>
      <c r="BY49" s="281"/>
      <c r="BZ49" s="285" t="str">
        <f>IF(VLOOKUP(BR49,NP,12,FALSE)=1,VLOOKUP(BR49,NP,4,FALSE),IF(VLOOKUP(BR49,NP,22,FALSE)=1,VLOOKUP(BR49,NP,14,FALSE),""))</f>
        <v/>
      </c>
      <c r="CA49" s="246" t="str">
        <f>IF(BZ49="","",IF(VLOOKUP(BR49,NP,12,FALSE)=1,CONCATENATE(VLOOKUP(BR49,NP,5,FALSE),"  ",VLOOKUP(BR49,NP,6,FALSE)),IF(VLOOKUP(BR49,NP,22,FALSE)=1,CONCATENATE(VLOOKUP(BR49,NP,15,FALSE),"  ",VLOOKUP(BR49,NP,16,FALSE)),"")))</f>
        <v/>
      </c>
      <c r="CB49" s="246"/>
      <c r="CC49" s="246"/>
      <c r="CD49" s="246"/>
      <c r="CE49" s="246"/>
      <c r="CF49" s="246"/>
      <c r="CG49" s="246"/>
      <c r="CH49" s="312" t="s">
        <v>13</v>
      </c>
    </row>
    <row r="50" spans="1:86" ht="12" customHeight="1" x14ac:dyDescent="0.25">
      <c r="C50" s="260" t="str">
        <f>IF(J49="","",IF(VLOOKUP(R49,NP,12,FALSE)=1,CONCATENATE(VLOOKUP(R49,NP,8,FALSE)," pts - ",VLOOKUP(R49,NP,11,FALSE)),IF(VLOOKUP(R49,NP,22,FALSE)=1,CONCATENATE(VLOOKUP(R49,NP,18,FALSE)," pts - ",VLOOKUP(R49,NP,21,FALSE)),"")))</f>
        <v/>
      </c>
      <c r="D50" s="260"/>
      <c r="E50" s="260"/>
      <c r="F50" s="260"/>
      <c r="G50" s="260"/>
      <c r="H50" s="260"/>
      <c r="I50" s="260"/>
      <c r="J50" s="266"/>
      <c r="AR50" s="230"/>
      <c r="AS50" s="243"/>
      <c r="BY50" s="234"/>
      <c r="BZ50" s="287"/>
      <c r="CA50" s="264" t="str">
        <f>IF(BZ49="","",IF(VLOOKUP(BR49,NP,12,FALSE)=1,CONCATENATE(VLOOKUP(BR49,NP,8,FALSE)," pts - ",VLOOKUP(BR49,NP,11,FALSE)),IF(VLOOKUP(BR49,NP,22,FALSE)=1,CONCATENATE(VLOOKUP(BR49,NP,18,FALSE)," pts - ",VLOOKUP(BR49,NP,21,FALSE)),"")))</f>
        <v/>
      </c>
      <c r="CB50" s="264"/>
      <c r="CC50" s="264"/>
      <c r="CD50" s="264"/>
      <c r="CE50" s="264"/>
      <c r="CF50" s="264"/>
      <c r="CG50" s="264"/>
    </row>
    <row r="51" spans="1:86" ht="12" customHeight="1" x14ac:dyDescent="0.25">
      <c r="C51" s="260" t="str">
        <f>IF(J49="","",CONCATENATE(IF(VLOOKUP(R49,NP,23,FALSE)="","",IF(VLOOKUP(R49,NP,12,FALSE)=1,VLOOKUP(R49,NP,23,FALSE),-VLOOKUP(R49,NP,23,FALSE))),IF(VLOOKUP(R49,NP,24,FALSE)="","",CONCATENATE(" / ",IF(VLOOKUP(R49,NP,12,FALSE)=1,VLOOKUP(R49,NP,24,FALSE),-VLOOKUP(R49,NP,24,FALSE)))),IF(VLOOKUP(R49,NP,25,FALSE)="","",CONCATENATE(" / ",IF(VLOOKUP(R49,NP,12,FALSE)=1,VLOOKUP(R49,NP,25,FALSE),-VLOOKUP(R49,NP,25,FALSE)))),IF(VLOOKUP(R49,NP,26,FALSE)="","",CONCATENATE(" / ",IF(VLOOKUP(R49,NP,12,FALSE)=1,VLOOKUP(R49,NP,26,FALSE),-VLOOKUP(R49,NP,26,FALSE)))),IF(VLOOKUP(R49,NP,27,FALSE)="","",CONCATENATE(" / ",IF(VLOOKUP(R49,NP,12,FALSE)=1,VLOOKUP(R49,NP,27,FALSE),-VLOOKUP(R49,NP,27,FALSE)))),IF(VLOOKUP(R49,NP,28)="","",CONCATENATE(" / ",IF(VLOOKUP(R49,NP,12)=1,VLOOKUP(R49,NP,28),-VLOOKUP(R49,NP,28)))),IF(VLOOKUP(R49,NP,29)="","",CONCATENATE(" / ",IF(VLOOKUP(R49,NP,12)=1,VLOOKUP(R49,NP,29),-VLOOKUP(R49,NP,29))))))</f>
        <v/>
      </c>
      <c r="D51" s="260"/>
      <c r="E51" s="260"/>
      <c r="F51" s="260"/>
      <c r="G51" s="260"/>
      <c r="H51" s="260"/>
      <c r="I51" s="260"/>
      <c r="J51" s="266"/>
      <c r="AR51" s="256"/>
      <c r="AS51" s="413"/>
      <c r="BY51" s="234"/>
      <c r="BZ51" s="288"/>
      <c r="CA51" s="264" t="str">
        <f>IF(BZ49="","",CONCATENATE(IF(VLOOKUP(BR49,NP,23,FALSE)="","",IF(VLOOKUP(BR49,NP,12,FALSE)=1,VLOOKUP(BR49,NP,23,FALSE),-VLOOKUP(BR49,NP,23,FALSE))),IF(VLOOKUP(BR49,NP,24,FALSE)="","",CONCATENATE(" / ",IF(VLOOKUP(BR49,NP,12,FALSE)=1,VLOOKUP(BR49,NP,24,FALSE),-VLOOKUP(BR49,NP,24,FALSE)))),IF(VLOOKUP(BR49,NP,25,FALSE)="","",CONCATENATE(" / ",IF(VLOOKUP(BR49,NP,12,FALSE)=1,VLOOKUP(BR49,NP,25,FALSE),-VLOOKUP(BR49,NP,25,FALSE)))),IF(VLOOKUP(BR49,NP,26,FALSE)="","",CONCATENATE(" / ",IF(VLOOKUP(BR49,NP,12,FALSE)=1,VLOOKUP(BR49,NP,26,FALSE),-VLOOKUP(BR49,NP,26,FALSE)))),IF(VLOOKUP(BR49,NP,27,FALSE)="","",CONCATENATE(" / ",IF(VLOOKUP(BR49,NP,12,FALSE)=1,VLOOKUP(BR49,NP,27,FALSE),-VLOOKUP(BR49,NP,27,FALSE)))),IF(VLOOKUP(BR49,NP,28)="","",CONCATENATE(" / ",IF(VLOOKUP(BR49,NP,12)=1,VLOOKUP(BR49,NP,28),-VLOOKUP(BR49,NP,28)))),IF(VLOOKUP(BR49,NP,29)="","",CONCATENATE(" / ",IF(VLOOKUP(BR49,NP,12)=1,VLOOKUP(BR49,NP,29),-VLOOKUP(BR49,NP,29))))))</f>
        <v/>
      </c>
      <c r="CB51" s="264"/>
      <c r="CC51" s="264"/>
      <c r="CD51" s="264"/>
      <c r="CE51" s="264"/>
      <c r="CF51" s="264"/>
      <c r="CG51" s="264"/>
    </row>
    <row r="52" spans="1:86" ht="12" customHeight="1" x14ac:dyDescent="0.25">
      <c r="J52" s="266"/>
      <c r="AI52" s="229" t="str">
        <f>IF(AP52="","",CONCATENATE(VLOOKUP(AP55,NP,5,FALSE),"  ",VLOOKUP(AP55,NP,6,FALSE)))</f>
        <v/>
      </c>
      <c r="AJ52" s="229"/>
      <c r="AK52" s="230"/>
      <c r="AL52" s="229"/>
      <c r="AM52" s="229"/>
      <c r="AN52" s="230"/>
      <c r="AO52" s="229"/>
      <c r="AP52" s="231"/>
      <c r="AQ52" s="232"/>
      <c r="AS52" s="233"/>
      <c r="AT52" s="231"/>
      <c r="AU52" s="229"/>
      <c r="AV52" s="229"/>
      <c r="AW52" s="230"/>
      <c r="AX52" s="229"/>
      <c r="AY52" s="229"/>
      <c r="AZ52" s="230"/>
      <c r="BA52" s="229"/>
      <c r="BY52" s="234"/>
      <c r="BZ52" s="265"/>
      <c r="CG52" s="234"/>
    </row>
    <row r="53" spans="1:86" ht="12" customHeight="1" x14ac:dyDescent="0.25">
      <c r="J53" s="266"/>
      <c r="AH53" s="234"/>
      <c r="AI53" s="235" t="str">
        <f>IF(AP52="","",CONCATENATE(VLOOKUP(AP55,NP,8,FALSE)," pts - ",VLOOKUP(AP55,NP,11,FALSE)))</f>
        <v/>
      </c>
      <c r="AJ53" s="235"/>
      <c r="AK53" s="236"/>
      <c r="AL53" s="235"/>
      <c r="AM53" s="235"/>
      <c r="AN53" s="236"/>
      <c r="AO53" s="235"/>
      <c r="AP53" s="237"/>
      <c r="AQ53" s="238"/>
      <c r="AR53" s="239"/>
      <c r="AS53" s="413"/>
      <c r="AT53" s="237"/>
      <c r="AU53" s="241"/>
      <c r="AV53" s="241"/>
      <c r="AW53" s="242"/>
      <c r="AX53" s="241"/>
      <c r="AY53" s="241"/>
      <c r="AZ53" s="242"/>
      <c r="BA53" s="241"/>
      <c r="BB53" s="234"/>
      <c r="BY53" s="234"/>
      <c r="BZ53" s="265"/>
      <c r="CG53" s="234"/>
    </row>
    <row r="54" spans="1:86" ht="12" customHeight="1" x14ac:dyDescent="0.25">
      <c r="J54" s="266"/>
      <c r="AI54" s="240"/>
      <c r="AJ54" s="240"/>
      <c r="AK54" s="238"/>
      <c r="AL54" s="240"/>
      <c r="AM54" s="240"/>
      <c r="AN54" s="238"/>
      <c r="AO54" s="240"/>
      <c r="AP54" s="240"/>
      <c r="AQ54" s="238"/>
      <c r="AR54" s="230"/>
      <c r="AS54" s="243"/>
      <c r="AT54" s="243"/>
      <c r="AU54" s="244"/>
      <c r="AV54" s="244"/>
      <c r="AW54" s="245"/>
      <c r="AX54" s="244"/>
      <c r="AY54" s="244"/>
      <c r="AZ54" s="245"/>
      <c r="BA54" s="240"/>
      <c r="BY54" s="234"/>
      <c r="BZ54" s="265"/>
      <c r="CG54" s="234"/>
    </row>
    <row r="55" spans="1:86" ht="12" customHeight="1" x14ac:dyDescent="0.25">
      <c r="J55" s="266"/>
      <c r="AA55" s="246" t="str">
        <f>IF(AH55="","",CONCATENATE(VLOOKUP(AH61,NP,5,FALSE),"  ",VLOOKUP(AH61,NP,6,FALSE)))</f>
        <v/>
      </c>
      <c r="AB55" s="246"/>
      <c r="AC55" s="247"/>
      <c r="AD55" s="246"/>
      <c r="AE55" s="246"/>
      <c r="AF55" s="247"/>
      <c r="AG55" s="246"/>
      <c r="AH55" s="285" t="str">
        <f>IF(VLOOKUP(AH61,NP,4,FALSE)=0,"",VLOOKUP(AH61,NP,4,FALSE))</f>
        <v/>
      </c>
      <c r="AI55" s="408">
        <v>25</v>
      </c>
      <c r="AJ55" s="250"/>
      <c r="AK55" s="251"/>
      <c r="AL55" s="252"/>
      <c r="AM55" s="252"/>
      <c r="AN55" s="253"/>
      <c r="AO55" s="254"/>
      <c r="AP55" s="255"/>
      <c r="AQ55" s="238"/>
      <c r="AR55" s="256"/>
      <c r="AS55" s="413"/>
      <c r="AT55" s="257"/>
      <c r="AU55" s="250"/>
      <c r="AV55" s="250"/>
      <c r="AW55" s="251"/>
      <c r="AX55" s="252"/>
      <c r="AY55" s="252"/>
      <c r="AZ55" s="253"/>
      <c r="BA55" s="407">
        <v>9</v>
      </c>
      <c r="BB55" s="248" t="str">
        <f>IF(VLOOKUP(BB61,NP,4,FALSE)=0,"",VLOOKUP(BB61,NP,4,FALSE))</f>
        <v/>
      </c>
      <c r="BC55" s="246" t="str">
        <f>IF(BB55="","",CONCATENATE(VLOOKUP(BB61,NP,5,FALSE),"  ",VLOOKUP(BB61,NP,6,FALSE)))</f>
        <v/>
      </c>
      <c r="BD55" s="246"/>
      <c r="BE55" s="247"/>
      <c r="BF55" s="246"/>
      <c r="BG55" s="246"/>
      <c r="BH55" s="247"/>
      <c r="BI55" s="246"/>
      <c r="BY55" s="234"/>
      <c r="BZ55" s="265"/>
      <c r="CG55" s="234"/>
    </row>
    <row r="56" spans="1:86" ht="12" customHeight="1" x14ac:dyDescent="0.25">
      <c r="J56" s="266"/>
      <c r="Z56" s="266"/>
      <c r="AA56" s="260" t="str">
        <f>IF(AH55="","",CONCATENATE(VLOOKUP(AH61,NP,8,FALSE)," pts - ",VLOOKUP(AH61,NP,11,FALSE)))</f>
        <v/>
      </c>
      <c r="AB56" s="260"/>
      <c r="AC56" s="261"/>
      <c r="AD56" s="260"/>
      <c r="AE56" s="260"/>
      <c r="AF56" s="261"/>
      <c r="AG56" s="260"/>
      <c r="AH56" s="401" t="str">
        <f>IF(OR(AH55="",VLOOKUP(AH61,NP,10,FALSE)=0),"",IF(LEN(VLOOKUP(AH61,NP,10,FALSE))=7,VLOOKUP(AH61,NP,10,FALSE),VLOOKUP(AH61,NP,10,FALSE)))</f>
        <v/>
      </c>
      <c r="AI56" s="240"/>
      <c r="AJ56" s="240"/>
      <c r="AK56" s="238"/>
      <c r="AL56" s="240"/>
      <c r="AM56" s="240"/>
      <c r="AN56" s="238"/>
      <c r="AO56" s="240"/>
      <c r="AP56" s="240"/>
      <c r="AQ56" s="238"/>
      <c r="AR56" s="230"/>
      <c r="AS56" s="244"/>
      <c r="AT56" s="21"/>
      <c r="AU56" s="16"/>
      <c r="AV56" s="16"/>
      <c r="AW56" s="263"/>
      <c r="AX56" s="16"/>
      <c r="AY56" s="16"/>
      <c r="AZ56" s="263"/>
      <c r="BB56" s="401" t="str">
        <f>IF(OR(BB55="",VLOOKUP(BB61,NP,10,FALSE)=0),"",IF(LEN(VLOOKUP(BB61,NP,10,FALSE))=7,VLOOKUP(BB61,NP,10,FALSE),VLOOKUP(BB61,NP,10,FALSE)))</f>
        <v/>
      </c>
      <c r="BC56" s="264" t="str">
        <f>IF(BB55="","",CONCATENATE(VLOOKUP(BB61,NP,8,FALSE)," pts - ",VLOOKUP(BB61,NP,11,FALSE)))</f>
        <v/>
      </c>
      <c r="BD56" s="264"/>
      <c r="BE56" s="223"/>
      <c r="BF56" s="264"/>
      <c r="BG56" s="264"/>
      <c r="BH56" s="223"/>
      <c r="BI56" s="264"/>
      <c r="BJ56" s="265"/>
      <c r="BY56" s="234"/>
      <c r="BZ56" s="265"/>
      <c r="CG56" s="234"/>
    </row>
    <row r="57" spans="1:86" ht="12" customHeight="1" x14ac:dyDescent="0.25">
      <c r="J57" s="266"/>
      <c r="Z57" s="266"/>
      <c r="AA57" s="260"/>
      <c r="AB57" s="260"/>
      <c r="AC57" s="261"/>
      <c r="AD57" s="260"/>
      <c r="AE57" s="260"/>
      <c r="AF57" s="261"/>
      <c r="AG57" s="260"/>
      <c r="AH57" s="234"/>
      <c r="AI57" s="237"/>
      <c r="AJ57" s="237"/>
      <c r="AK57" s="239"/>
      <c r="AL57" s="237"/>
      <c r="AM57" s="237"/>
      <c r="AN57" s="239"/>
      <c r="AO57" s="237"/>
      <c r="AP57" s="237"/>
      <c r="AQ57" s="238"/>
      <c r="AR57" s="242"/>
      <c r="AS57" s="346"/>
      <c r="AT57" s="239"/>
      <c r="AU57" s="267"/>
      <c r="AV57" s="16"/>
      <c r="AW57" s="263"/>
      <c r="AX57" s="16"/>
      <c r="AY57" s="16"/>
      <c r="AZ57" s="263"/>
      <c r="BA57" s="268"/>
      <c r="BB57" s="269"/>
      <c r="BC57" s="264"/>
      <c r="BD57" s="264"/>
      <c r="BE57" s="223"/>
      <c r="BF57" s="264"/>
      <c r="BG57" s="264"/>
      <c r="BH57" s="223"/>
      <c r="BI57" s="264"/>
      <c r="BJ57" s="265"/>
      <c r="BY57" s="234"/>
      <c r="BZ57" s="265"/>
      <c r="CG57" s="234"/>
    </row>
    <row r="58" spans="1:86" ht="12" customHeight="1" x14ac:dyDescent="0.25">
      <c r="J58" s="266"/>
      <c r="Z58" s="266"/>
      <c r="AH58" s="234"/>
      <c r="AI58" s="229"/>
      <c r="AJ58" s="229"/>
      <c r="AK58" s="230"/>
      <c r="AL58" s="229"/>
      <c r="AM58" s="229"/>
      <c r="AN58" s="230"/>
      <c r="AO58" s="229"/>
      <c r="AP58" s="231"/>
      <c r="AQ58" s="238"/>
      <c r="AR58" s="253"/>
      <c r="AS58" s="243"/>
      <c r="AT58" s="231"/>
      <c r="AU58" s="229"/>
      <c r="AV58" s="229"/>
      <c r="AW58" s="230"/>
      <c r="AX58" s="229"/>
      <c r="AY58" s="229"/>
      <c r="AZ58" s="230"/>
      <c r="BA58" s="229"/>
      <c r="BB58" s="234"/>
      <c r="BI58" s="234"/>
      <c r="BJ58" s="265"/>
      <c r="BY58" s="234"/>
      <c r="BZ58" s="265"/>
      <c r="CG58" s="234"/>
    </row>
    <row r="59" spans="1:86" ht="12" customHeight="1" x14ac:dyDescent="0.25">
      <c r="J59" s="266"/>
      <c r="Z59" s="266"/>
      <c r="AH59" s="6"/>
      <c r="AI59" s="235" t="str">
        <f>IF(AP58="","",IF(VLOOKUP(#REF!,NP,12,FALSE)=0,CONCATENATE(VLOOKUP(#REF!,NP,8,FALSE)," pts - ",VLOOKUP(#REF!,NP,11,FALSE)),IF(VLOOKUP(#REF!,NP,22,FALSE)=0,CONCATENATE(VLOOKUP(#REF!,NP,18,FALSE)," pts - ",VLOOKUP(#REF!,NP,21,FALSE)),"")))</f>
        <v/>
      </c>
      <c r="AJ59" s="235"/>
      <c r="AK59" s="236"/>
      <c r="AL59" s="235"/>
      <c r="AM59" s="235"/>
      <c r="AN59" s="236"/>
      <c r="AO59" s="235"/>
      <c r="AP59" s="233"/>
      <c r="AQ59" s="238"/>
      <c r="AR59" s="272"/>
      <c r="AS59" s="273"/>
      <c r="AT59" s="239"/>
      <c r="AU59" s="241"/>
      <c r="AV59" s="241"/>
      <c r="AW59" s="242"/>
      <c r="AX59" s="241"/>
      <c r="AY59" s="241"/>
      <c r="AZ59" s="242"/>
      <c r="BA59" s="241"/>
      <c r="BB59" s="234"/>
      <c r="BI59" s="234"/>
      <c r="BJ59" s="265"/>
      <c r="BY59" s="234"/>
      <c r="BZ59" s="265"/>
      <c r="CG59" s="234"/>
    </row>
    <row r="60" spans="1:86" ht="12" customHeight="1" x14ac:dyDescent="0.25">
      <c r="J60" s="266"/>
      <c r="Z60" s="274">
        <v>25</v>
      </c>
      <c r="AH60" s="6"/>
      <c r="AI60" s="240"/>
      <c r="AJ60" s="240"/>
      <c r="AK60" s="238"/>
      <c r="AL60" s="240"/>
      <c r="AM60" s="240"/>
      <c r="AN60" s="238"/>
      <c r="AO60" s="240"/>
      <c r="AP60" s="240"/>
      <c r="AQ60" s="238"/>
      <c r="AR60" s="272"/>
      <c r="AS60" s="21"/>
      <c r="AT60" s="243"/>
      <c r="AU60" s="241"/>
      <c r="AV60" s="241"/>
      <c r="AW60" s="242"/>
      <c r="AX60" s="241"/>
      <c r="AY60" s="241"/>
      <c r="AZ60" s="242"/>
      <c r="BA60" s="241"/>
      <c r="BB60" s="234"/>
      <c r="BI60" s="234"/>
      <c r="BJ60" s="275">
        <v>9</v>
      </c>
      <c r="BY60" s="234"/>
      <c r="BZ60" s="265"/>
      <c r="CG60" s="234"/>
    </row>
    <row r="61" spans="1:86" ht="12" customHeight="1" x14ac:dyDescent="0.25">
      <c r="J61" s="266"/>
      <c r="S61" s="246" t="str">
        <f>IF(Z61="","",CONCATENATE(VLOOKUP(Z73,NP,5,FALSE),"  ",VLOOKUP(Z73,NP,6,FALSE)))</f>
        <v/>
      </c>
      <c r="T61" s="246"/>
      <c r="U61" s="247"/>
      <c r="V61" s="246"/>
      <c r="W61" s="246"/>
      <c r="X61" s="247"/>
      <c r="Y61" s="246"/>
      <c r="Z61" s="308" t="str">
        <f>IF(VLOOKUP(Z73,NP,4,FALSE)=0,"",VLOOKUP(Z73,NP,4,FALSE))</f>
        <v/>
      </c>
      <c r="AA61" s="277" t="s">
        <v>90</v>
      </c>
      <c r="AB61" s="277"/>
      <c r="AC61" s="278" t="str">
        <f>IF(VLOOKUP(AH61,NP,32,FALSE)="","",IF(VLOOKUP(AH61,NP,32,FALSE)=0,"",VLOOKUP(AH61,NP,32,FALSE)))</f>
        <v/>
      </c>
      <c r="AD61" s="279" t="str">
        <f>IF(VLOOKUP(AH61,NP,33,FALSE)="","",IF(VLOOKUP(AH61,NP,34,FALSE)=2,"",VLOOKUP(AH61,NP,34,FALSE)))</f>
        <v/>
      </c>
      <c r="AE61" s="279"/>
      <c r="AF61" s="280" t="str">
        <f>IF(VLOOKUP(AH61,NP,33,FALSE)="","",IF(VLOOKUP(AH61,NP,33,FALSE)=0,"",VLOOKUP(AH61,NP,33,FALSE)))</f>
        <v xml:space="preserve"> </v>
      </c>
      <c r="AG61" s="281"/>
      <c r="AH61" s="282">
        <v>27</v>
      </c>
      <c r="AQ61" s="238"/>
      <c r="AR61" s="242"/>
      <c r="AS61" s="346"/>
      <c r="AT61" s="273"/>
      <c r="AU61" s="313"/>
      <c r="AV61" s="313"/>
      <c r="AW61" s="175"/>
      <c r="AX61" s="314"/>
      <c r="AY61" s="314"/>
      <c r="AZ61" s="175"/>
      <c r="BA61" s="313"/>
      <c r="BB61" s="284">
        <v>7</v>
      </c>
      <c r="BC61" s="277" t="s">
        <v>90</v>
      </c>
      <c r="BD61" s="277"/>
      <c r="BE61" s="278" t="str">
        <f>IF(VLOOKUP(BB61,NP,32,FALSE)="","",IF(VLOOKUP(BB61,NP,32,FALSE)=0,"",VLOOKUP(BB61,NP,32,FALSE)))</f>
        <v/>
      </c>
      <c r="BF61" s="279" t="str">
        <f>IF(VLOOKUP(BB61,NP,33,FALSE)="","",IF(VLOOKUP(BB61,NP,34,FALSE)=2,"",VLOOKUP(BB61,NP,34,FALSE)))</f>
        <v/>
      </c>
      <c r="BG61" s="279"/>
      <c r="BH61" s="280" t="str">
        <f>IF(VLOOKUP(BB61,NP,33,FALSE)="","",IF(VLOOKUP(BB61,NP,33,FALSE)=0,"",VLOOKUP(BB61,NP,33,FALSE)))</f>
        <v xml:space="preserve"> </v>
      </c>
      <c r="BI61" s="281"/>
      <c r="BJ61" s="285" t="str">
        <f>IF(VLOOKUP(BJ73,NP,4,FALSE)=0,"",VLOOKUP(BJ73,NP,4,FALSE))</f>
        <v/>
      </c>
      <c r="BK61" s="246" t="str">
        <f>IF(BJ61="","",CONCATENATE(VLOOKUP(BJ73,NP,5,FALSE),"  ",VLOOKUP(BJ73,NP,6,FALSE)))</f>
        <v/>
      </c>
      <c r="BL61" s="246"/>
      <c r="BM61" s="247"/>
      <c r="BN61" s="246"/>
      <c r="BO61" s="246"/>
      <c r="BP61" s="247"/>
      <c r="BQ61" s="246"/>
      <c r="BZ61" s="265"/>
      <c r="CG61" s="234"/>
    </row>
    <row r="62" spans="1:86" ht="12" customHeight="1" x14ac:dyDescent="0.25">
      <c r="J62" s="266"/>
      <c r="R62" s="266"/>
      <c r="S62" s="260" t="str">
        <f>IF(Z61="","",CONCATENATE(VLOOKUP(Z73,NP,8,FALSE)," pts - ",VLOOKUP(Z73,NP,11,FALSE)))</f>
        <v/>
      </c>
      <c r="T62" s="260"/>
      <c r="U62" s="261"/>
      <c r="V62" s="260"/>
      <c r="W62" s="260"/>
      <c r="X62" s="261"/>
      <c r="Y62" s="260"/>
      <c r="Z62" s="266"/>
      <c r="AH62" s="6"/>
      <c r="AQ62" s="238"/>
      <c r="AR62" s="230"/>
      <c r="AS62" s="244"/>
      <c r="AT62" s="6"/>
      <c r="AU62" s="7"/>
      <c r="AV62" s="7"/>
      <c r="AW62" s="183"/>
      <c r="AX62" s="7"/>
      <c r="AY62" s="7"/>
      <c r="AZ62" s="183"/>
      <c r="BA62" s="228"/>
      <c r="BI62" s="234"/>
      <c r="BJ62" s="287"/>
      <c r="BK62" s="264" t="str">
        <f>IF(BJ61="","",CONCATENATE(VLOOKUP(BJ73,NP,8,FALSE)," pts - ",VLOOKUP(BJ73,NP,11,FALSE)))</f>
        <v/>
      </c>
      <c r="BL62" s="264"/>
      <c r="BM62" s="223"/>
      <c r="BN62" s="264"/>
      <c r="BO62" s="264"/>
      <c r="BP62" s="223"/>
      <c r="BQ62" s="264"/>
      <c r="BR62" s="265"/>
      <c r="BZ62" s="265"/>
      <c r="CG62" s="234"/>
    </row>
    <row r="63" spans="1:86" ht="12" customHeight="1" x14ac:dyDescent="0.25">
      <c r="J63" s="266"/>
      <c r="R63" s="266"/>
      <c r="S63" s="260" t="str">
        <f>IF(Z61="","",CONCATENATE(IF(VLOOKUP(AH61,NP,23,FALSE)="","",IF(VLOOKUP(AH61,NP,12,FALSE)=1,VLOOKUP(AH61,NP,23,FALSE),-VLOOKUP(AH61,NP,23,FALSE))),IF(VLOOKUP(AH61,NP,24,FALSE)="","",CONCATENATE(" / ",IF(VLOOKUP(AH61,NP,12,FALSE)=1,VLOOKUP(AH61,NP,24,FALSE),-VLOOKUP(AH61,NP,24,FALSE)))),IF(VLOOKUP(AH61,NP,25,FALSE)="","",CONCATENATE(" / ",IF(VLOOKUP(AH61,NP,12,FALSE)=1,VLOOKUP(AH61,NP,25,FALSE),-VLOOKUP(AH61,NP,25,FALSE)))),IF(VLOOKUP(AH61,NP,26,FALSE)="","",CONCATENATE(" / ",IF(VLOOKUP(AH61,NP,12,FALSE)=1,VLOOKUP(AH61,NP,26,FALSE),-VLOOKUP(AH61,NP,26,FALSE)))),IF(VLOOKUP(AH61,NP,27,FALSE)="","",CONCATENATE(" / ",IF(VLOOKUP(AH61,NP,12,FALSE)=1,VLOOKUP(AH61,NP,27,FALSE),-VLOOKUP(AH61,NP,27,FALSE)))),IF(VLOOKUP(AH61,NP,28)="","",CONCATENATE(" / ",IF(VLOOKUP(AH61,NP,12)=1,VLOOKUP(AH61,NP,28),-VLOOKUP(AH61,NP,28)))),IF(VLOOKUP(AH61,NP,29)="","",CONCATENATE(" / ",IF(VLOOKUP(AH61,NP,12)=1,VLOOKUP(AH61,NP,29),-VLOOKUP(AH61,NP,29))))))</f>
        <v/>
      </c>
      <c r="T63" s="260"/>
      <c r="U63" s="261"/>
      <c r="V63" s="260"/>
      <c r="W63" s="260"/>
      <c r="X63" s="261"/>
      <c r="Y63" s="260"/>
      <c r="Z63" s="266"/>
      <c r="AP63" s="258"/>
      <c r="AQ63" s="238"/>
      <c r="AR63" s="242"/>
      <c r="AS63" s="346"/>
      <c r="AU63" s="2"/>
      <c r="AV63" s="7"/>
      <c r="AW63" s="183"/>
      <c r="AX63" s="7"/>
      <c r="AY63" s="7"/>
      <c r="AZ63" s="183"/>
      <c r="BA63" s="228"/>
      <c r="BI63" s="234"/>
      <c r="BJ63" s="288"/>
      <c r="BK63" s="264" t="str">
        <f>IF(BJ61="","",CONCATENATE(IF(VLOOKUP(BB61,NP,23,FALSE)="","",IF(VLOOKUP(BB61,NP,12,FALSE)=1,VLOOKUP(BB61,NP,23,FALSE),-VLOOKUP(BB61,NP,23,FALSE))),IF(VLOOKUP(BB61,NP,24,FALSE)="","",CONCATENATE(" / ",IF(VLOOKUP(BB61,NP,12,FALSE)=1,VLOOKUP(BB61,NP,24,FALSE),-VLOOKUP(BB61,NP,24,FALSE)))),IF(VLOOKUP(BB61,NP,25,FALSE)="","",CONCATENATE(" / ",IF(VLOOKUP(BB61,NP,12,FALSE)=1,VLOOKUP(BB61,NP,25,FALSE),-VLOOKUP(BB61,NP,25,FALSE)))),IF(VLOOKUP(BB61,NP,26,FALSE)="","",CONCATENATE(" / ",IF(VLOOKUP(BB61,NP,12,FALSE)=1,VLOOKUP(BB61,NP,26,FALSE),-VLOOKUP(BB61,NP,26,FALSE)))),IF(VLOOKUP(BB61,NP,27,FALSE)="","",CONCATENATE(" / ",IF(VLOOKUP(BB61,NP,12,FALSE)=1,VLOOKUP(BB61,NP,27,FALSE),-VLOOKUP(BB61,NP,27,FALSE)))),IF(VLOOKUP(BB61,NP,28)="","",CONCATENATE(" / ",IF(VLOOKUP(BB61,NP,12)=1,VLOOKUP(BB61,NP,28),-VLOOKUP(BB61,NP,28)))),IF(VLOOKUP(BB61,NP,29)="","",CONCATENATE(" / ",IF(VLOOKUP(BB61,NP,12)=1,VLOOKUP(BB61,NP,29),-VLOOKUP(BB61,NP,29))))))</f>
        <v/>
      </c>
      <c r="BL63" s="264"/>
      <c r="BM63" s="223"/>
      <c r="BN63" s="264"/>
      <c r="BO63" s="264"/>
      <c r="BP63" s="223"/>
      <c r="BQ63" s="264"/>
      <c r="BR63" s="265"/>
      <c r="BZ63" s="265"/>
      <c r="CG63" s="234"/>
    </row>
    <row r="64" spans="1:86" ht="12" customHeight="1" x14ac:dyDescent="0.25">
      <c r="J64" s="266"/>
      <c r="K64" s="226"/>
      <c r="L64" s="226"/>
      <c r="M64" s="227"/>
      <c r="N64" s="226"/>
      <c r="O64" s="226"/>
      <c r="P64" s="227"/>
      <c r="Q64" s="226"/>
      <c r="R64" s="266"/>
      <c r="X64" s="238"/>
      <c r="Z64" s="266"/>
      <c r="AI64" s="246" t="str">
        <f>IF(AP64="","",CONCATENATE(VLOOKUP(AP67,NP,5,FALSE),"  ",VLOOKUP(AP67,NP,6,FALSE)))</f>
        <v/>
      </c>
      <c r="AJ64" s="246"/>
      <c r="AK64" s="247"/>
      <c r="AL64" s="246"/>
      <c r="AM64" s="246"/>
      <c r="AN64" s="247"/>
      <c r="AO64" s="246"/>
      <c r="AP64" s="248" t="str">
        <f>IF(VLOOKUP(AP67,NP,4,FALSE)=0,"",VLOOKUP(AP67,NP,4,FALSE))</f>
        <v/>
      </c>
      <c r="AQ64" s="411">
        <v>27</v>
      </c>
      <c r="AR64" s="253"/>
      <c r="AS64" s="414">
        <v>11</v>
      </c>
      <c r="AT64" s="248" t="str">
        <f>IF(VLOOKUP(AT67,NP,4,FALSE)=0,"",VLOOKUP(AT67,NP,4,FALSE))</f>
        <v/>
      </c>
      <c r="AU64" s="246" t="str">
        <f>IF(AT64="","",CONCATENATE(VLOOKUP(AT67,NP,5,FALSE),"  ",VLOOKUP(AT67,NP,6,FALSE)))</f>
        <v/>
      </c>
      <c r="AV64" s="246"/>
      <c r="AW64" s="247"/>
      <c r="AX64" s="246"/>
      <c r="AY64" s="246"/>
      <c r="AZ64" s="247"/>
      <c r="BA64" s="246"/>
      <c r="BI64" s="234"/>
      <c r="BJ64" s="265"/>
      <c r="BQ64" s="234"/>
      <c r="BR64" s="265"/>
      <c r="BZ64" s="265"/>
      <c r="CG64" s="234"/>
    </row>
    <row r="65" spans="1:86" ht="12" customHeight="1" x14ac:dyDescent="0.25">
      <c r="J65" s="266"/>
      <c r="K65" s="226"/>
      <c r="L65" s="226"/>
      <c r="M65" s="227"/>
      <c r="N65" s="226"/>
      <c r="O65" s="226"/>
      <c r="P65" s="227"/>
      <c r="Q65" s="226"/>
      <c r="R65" s="266"/>
      <c r="X65" s="238"/>
      <c r="Z65" s="266"/>
      <c r="AH65" s="266"/>
      <c r="AI65" s="260" t="str">
        <f>IF(AP70="","",CONCATENATE(VLOOKUP(AP67,NP,8,FALSE)," pts - ",VLOOKUP(AP67,NP,11,FALSE)))</f>
        <v/>
      </c>
      <c r="AJ65" s="260"/>
      <c r="AK65" s="261"/>
      <c r="AL65" s="260"/>
      <c r="AM65" s="260"/>
      <c r="AN65" s="261"/>
      <c r="AO65" s="260"/>
      <c r="AP65" s="401" t="str">
        <f>IF(OR(AP64="",VLOOKUP(AP67,NP,10,FALSE)=0),"",IF(LEN(VLOOKUP(AP67,NP,10,FALSE))=7,VLOOKUP(AP67,NP,10,FALSE),VLOOKUP(AP67,NP,10,FALSE)))</f>
        <v/>
      </c>
      <c r="AQ65" s="238"/>
      <c r="AR65" s="272"/>
      <c r="AS65" s="273"/>
      <c r="AT65" s="401" t="str">
        <f>IF(OR(AT64="",VLOOKUP(AT67,NP,10,FALSE)=0),"",IF(LEN(VLOOKUP(AT67,NP,10,FALSE))=7,VLOOKUP(AT67,NP,10,FALSE),VLOOKUP(AT67,NP,10,FALSE)))</f>
        <v/>
      </c>
      <c r="AU65" s="264" t="str">
        <f>IF(AT64="","",CONCATENATE(VLOOKUP(AT67,NP,8,FALSE)," pts - ",VLOOKUP(AT67,NP,11,FALSE)))</f>
        <v/>
      </c>
      <c r="AV65" s="264"/>
      <c r="AW65" s="223"/>
      <c r="AX65" s="264"/>
      <c r="AY65" s="264"/>
      <c r="AZ65" s="223"/>
      <c r="BA65" s="264"/>
      <c r="BB65" s="265"/>
      <c r="BI65" s="234"/>
      <c r="BJ65" s="265"/>
      <c r="BQ65" s="234"/>
      <c r="BR65" s="265"/>
      <c r="BZ65" s="265"/>
      <c r="CG65" s="234"/>
    </row>
    <row r="66" spans="1:86" ht="12" customHeight="1" x14ac:dyDescent="0.25">
      <c r="J66" s="266"/>
      <c r="R66" s="266"/>
      <c r="X66" s="238"/>
      <c r="Z66" s="266"/>
      <c r="AH66" s="266"/>
      <c r="AP66" s="234"/>
      <c r="AQ66" s="238"/>
      <c r="AR66" s="272"/>
      <c r="AS66" s="21"/>
      <c r="AT66" s="269"/>
      <c r="AU66" s="264"/>
      <c r="AV66" s="264"/>
      <c r="AW66" s="223"/>
      <c r="AX66" s="264"/>
      <c r="AY66" s="264"/>
      <c r="AZ66" s="223"/>
      <c r="BA66" s="264"/>
      <c r="BB66" s="265"/>
      <c r="BC66" s="291"/>
      <c r="BD66" s="291"/>
      <c r="BE66" s="292"/>
      <c r="BF66" s="291"/>
      <c r="BG66" s="291"/>
      <c r="BH66" s="292"/>
      <c r="BI66" s="234"/>
      <c r="BJ66" s="265"/>
      <c r="BQ66" s="234"/>
      <c r="BR66" s="265"/>
      <c r="BZ66" s="265"/>
      <c r="CG66" s="234"/>
    </row>
    <row r="67" spans="1:86" ht="12" customHeight="1" x14ac:dyDescent="0.25">
      <c r="J67" s="266"/>
      <c r="R67" s="266"/>
      <c r="X67" s="238"/>
      <c r="Z67" s="266"/>
      <c r="AA67" s="246" t="str">
        <f>IF(AH67="","",CONCATENATE(VLOOKUP(AH61,NP,15,FALSE),"  ",VLOOKUP(AH61,NP,16,FALSE)))</f>
        <v/>
      </c>
      <c r="AB67" s="246"/>
      <c r="AC67" s="247"/>
      <c r="AD67" s="246"/>
      <c r="AE67" s="246"/>
      <c r="AF67" s="247"/>
      <c r="AG67" s="246"/>
      <c r="AH67" s="308" t="str">
        <f>IF(VLOOKUP(AH61,NP,14,FALSE)=0,"",VLOOKUP(AH61,NP,14,FALSE))</f>
        <v/>
      </c>
      <c r="AI67" s="277" t="s">
        <v>90</v>
      </c>
      <c r="AJ67" s="277"/>
      <c r="AK67" s="278" t="str">
        <f>IF(VLOOKUP(AP67,NP,32,FALSE)="","",IF(VLOOKUP(AP67,NP,32,FALSE)=0,"",VLOOKUP(AP67,NP,32,FALSE)))</f>
        <v/>
      </c>
      <c r="AL67" s="279" t="str">
        <f>IF(VLOOKUP(AP67,NP,33,FALSE)="","",IF(VLOOKUP(AP67,NP,34,FALSE)=2,"",VLOOKUP(AP67,NP,34,FALSE)))</f>
        <v/>
      </c>
      <c r="AM67" s="279"/>
      <c r="AN67" s="280" t="str">
        <f>IF(VLOOKUP(AP67,NP,33,FALSE)="","",IF(VLOOKUP(AP67,NP,33,FALSE)=0,"",VLOOKUP(AP67,NP,33,FALSE)))</f>
        <v xml:space="preserve"> </v>
      </c>
      <c r="AO67" s="281"/>
      <c r="AP67" s="293">
        <v>23</v>
      </c>
      <c r="AQ67" s="238"/>
      <c r="AR67" s="242"/>
      <c r="AS67" s="346"/>
      <c r="AT67" s="282">
        <v>3</v>
      </c>
      <c r="AU67" s="277" t="s">
        <v>90</v>
      </c>
      <c r="AV67" s="277"/>
      <c r="AW67" s="278" t="str">
        <f>IF(VLOOKUP(AT67,NP,32,FALSE)="","",IF(VLOOKUP(AT67,NP,32,FALSE)=0,"",VLOOKUP(AT67,NP,32,FALSE)))</f>
        <v/>
      </c>
      <c r="AX67" s="279" t="str">
        <f>IF(VLOOKUP(AT67,NP,33,FALSE)="","",IF(VLOOKUP(AT67,NP,34,FALSE)=2,"",VLOOKUP(AT67,NP,34,FALSE)))</f>
        <v/>
      </c>
      <c r="AY67" s="279"/>
      <c r="AZ67" s="280" t="str">
        <f>IF(VLOOKUP(AT67,NP,33,FALSE)="","",IF(VLOOKUP(AT67,NP,33,FALSE)=0,"",VLOOKUP(AT67,NP,33,FALSE)))</f>
        <v xml:space="preserve"> </v>
      </c>
      <c r="BA67" s="281"/>
      <c r="BB67" s="285" t="str">
        <f>IF(VLOOKUP(BB61,NP,14,FALSE)=0,"",VLOOKUP(BB61,NP,14,FALSE))</f>
        <v/>
      </c>
      <c r="BC67" s="246" t="str">
        <f>IF(BB67="","",CONCATENATE(VLOOKUP(BB61,NP,15,FALSE),"  ",VLOOKUP(BB61,NP,16,FALSE)))</f>
        <v/>
      </c>
      <c r="BD67" s="246"/>
      <c r="BE67" s="247"/>
      <c r="BF67" s="246"/>
      <c r="BG67" s="246"/>
      <c r="BH67" s="247"/>
      <c r="BI67" s="246"/>
      <c r="BJ67" s="265"/>
      <c r="BQ67" s="234"/>
      <c r="BR67" s="265"/>
      <c r="BZ67" s="265"/>
      <c r="CG67" s="234"/>
    </row>
    <row r="68" spans="1:86" ht="12" customHeight="1" x14ac:dyDescent="0.25">
      <c r="J68" s="266"/>
      <c r="R68" s="266"/>
      <c r="X68" s="238"/>
      <c r="Y68" s="262"/>
      <c r="AA68" s="296" t="str">
        <f>IF(AH67="","",CONCATENATE(VLOOKUP(AH61,NP,18,FALSE)," pts - ",VLOOKUP(AH61,NP,21,FALSE)))</f>
        <v/>
      </c>
      <c r="AB68" s="296"/>
      <c r="AC68" s="297"/>
      <c r="AD68" s="296"/>
      <c r="AE68" s="296"/>
      <c r="AF68" s="297"/>
      <c r="AG68" s="296"/>
      <c r="AH68" s="274">
        <v>28</v>
      </c>
      <c r="AR68" s="230"/>
      <c r="AS68" s="243"/>
      <c r="AT68" s="271"/>
      <c r="AU68" s="226"/>
      <c r="AV68" s="226"/>
      <c r="AW68" s="227"/>
      <c r="AX68" s="226"/>
      <c r="AY68" s="226"/>
      <c r="AZ68" s="227"/>
      <c r="BA68" s="234"/>
      <c r="BB68" s="275">
        <v>12</v>
      </c>
      <c r="BC68" s="298" t="str">
        <f>IF(BB67="","",CONCATENATE(VLOOKUP(BB61,NP,18,FALSE)," pts - ",VLOOKUP(BB61,NP,21,FALSE)))</f>
        <v/>
      </c>
      <c r="BD68" s="298"/>
      <c r="BE68" s="299"/>
      <c r="BF68" s="298"/>
      <c r="BG68" s="298"/>
      <c r="BH68" s="299"/>
      <c r="BI68" s="298"/>
      <c r="BJ68" s="271"/>
      <c r="BK68" s="226"/>
      <c r="BL68" s="226"/>
      <c r="BM68" s="227"/>
      <c r="BN68" s="226"/>
      <c r="BO68" s="226"/>
      <c r="BP68" s="227"/>
      <c r="BQ68" s="237"/>
      <c r="BR68" s="265"/>
      <c r="BZ68" s="265"/>
      <c r="CG68" s="234"/>
    </row>
    <row r="69" spans="1:86" ht="12" customHeight="1" x14ac:dyDescent="0.25">
      <c r="J69" s="266"/>
      <c r="R69" s="266"/>
      <c r="X69" s="238"/>
      <c r="AA69" s="260" t="str">
        <f>IF(AH67="","",CONCATENATE(IF(VLOOKUP(AP67,NP,23,FALSE)="","",IF(VLOOKUP(AP67,NP,12,FALSE)=1,VLOOKUP(AP67,NP,23,FALSE),-VLOOKUP(AP67,NP,23,FALSE))),IF(VLOOKUP(AP67,NP,24,FALSE)="","",CONCATENATE(" / ",IF(VLOOKUP(AP67,NP,12,FALSE)=1,VLOOKUP(AP67,NP,24,FALSE),-VLOOKUP(AP67,NP,24,FALSE)))),IF(VLOOKUP(AP67,NP,25,FALSE)="","",CONCATENATE(" / ",IF(VLOOKUP(AP67,NP,12,FALSE)=1,VLOOKUP(AP67,NP,25,FALSE),-VLOOKUP(AP67,NP,25,FALSE)))),IF(VLOOKUP(AP67,NP,26,FALSE)="","",CONCATENATE(" / ",IF(VLOOKUP(AP67,NP,12,FALSE)=1,VLOOKUP(AP67,NP,26,FALSE),-VLOOKUP(AP67,NP,26,FALSE)))),IF(VLOOKUP(AP67,NP,27,FALSE)="","",CONCATENATE(" / ",IF(VLOOKUP(AP67,NP,12,FALSE)=1,VLOOKUP(AP67,NP,27,FALSE),-VLOOKUP(AP67,NP,27,FALSE)))),IF(VLOOKUP(AP67,NP,28)="","",CONCATENATE(" / ",IF(VLOOKUP(AP67,NP,12)=1,VLOOKUP(AP67,NP,28),-VLOOKUP(AP67,NP,28)))),IF(VLOOKUP(AP67,NP,29)="","",CONCATENATE(" / ",IF(VLOOKUP(AP67,NP,12)=1,VLOOKUP(AP67,NP,29),-VLOOKUP(AP67,NP,29))))))</f>
        <v/>
      </c>
      <c r="AB69" s="260"/>
      <c r="AC69" s="261"/>
      <c r="AD69" s="260"/>
      <c r="AE69" s="260"/>
      <c r="AF69" s="261"/>
      <c r="AG69" s="260"/>
      <c r="AH69" s="266"/>
      <c r="AR69" s="256"/>
      <c r="AS69" s="413"/>
      <c r="AT69" s="271"/>
      <c r="AU69" s="226"/>
      <c r="AV69" s="226"/>
      <c r="AW69" s="227"/>
      <c r="AX69" s="226"/>
      <c r="AY69" s="226"/>
      <c r="AZ69" s="227"/>
      <c r="BA69" s="234"/>
      <c r="BB69" s="288"/>
      <c r="BC69" s="264" t="str">
        <f>IF(BB67="","",CONCATENATE(IF(VLOOKUP(AT67,NP,23,FALSE)="","",IF(VLOOKUP(AT67,NP,12,FALSE)=1,VLOOKUP(AT67,NP,23,FALSE),-VLOOKUP(AT67,NP,23,FALSE))),IF(VLOOKUP(AT67,NP,24,FALSE)="","",CONCATENATE(" / ",IF(VLOOKUP(AT67,NP,12,FALSE)=1,VLOOKUP(AT67,NP,24,FALSE),-VLOOKUP(AT67,NP,24,FALSE)))),IF(VLOOKUP(AT67,NP,25,FALSE)="","",CONCATENATE(" / ",IF(VLOOKUP(AT67,NP,12,FALSE)=1,VLOOKUP(AT67,NP,25,FALSE),-VLOOKUP(AT67,NP,25,FALSE)))),IF(VLOOKUP(AT67,NP,26,FALSE)="","",CONCATENATE(" / ",IF(VLOOKUP(AT67,NP,12,FALSE)=1,VLOOKUP(AT67,NP,26,FALSE),-VLOOKUP(AT67,NP,26,FALSE)))),IF(VLOOKUP(AT67,NP,27,FALSE)="","",CONCATENATE(" / ",IF(VLOOKUP(AT67,NP,12,FALSE)=1,VLOOKUP(AT67,NP,27,FALSE),-VLOOKUP(AT67,NP,27,FALSE)))),IF(VLOOKUP(AT67,NP,28)="","",CONCATENATE(" / ",IF(VLOOKUP(AT67,NP,12)=1,VLOOKUP(AT67,NP,28),-VLOOKUP(AT67,NP,28)))),IF(VLOOKUP(AT67,NP,29)="","",CONCATENATE(" / ",IF(VLOOKUP(AT67,NP,12)=1,VLOOKUP(AT67,NP,29),-VLOOKUP(AT67,NP,29))))))</f>
        <v/>
      </c>
      <c r="BD69" s="264"/>
      <c r="BE69" s="223"/>
      <c r="BF69" s="264"/>
      <c r="BG69" s="264"/>
      <c r="BH69" s="223"/>
      <c r="BI69" s="264"/>
      <c r="BR69" s="265"/>
      <c r="BZ69" s="265"/>
      <c r="CG69" s="234"/>
    </row>
    <row r="70" spans="1:86" ht="12" customHeight="1" x14ac:dyDescent="0.25">
      <c r="J70" s="266"/>
      <c r="R70" s="266"/>
      <c r="X70" s="238"/>
      <c r="AH70" s="266"/>
      <c r="AI70" s="246" t="str">
        <f>IF(AP70="","",CONCATENATE(VLOOKUP(AP67,NP,15,FALSE),"  ",VLOOKUP(AP67,NP,16,FALSE)))</f>
        <v/>
      </c>
      <c r="AJ70" s="4"/>
      <c r="AK70" s="187"/>
      <c r="AL70" s="4"/>
      <c r="AM70" s="4"/>
      <c r="AN70" s="187"/>
      <c r="AO70" s="300"/>
      <c r="AP70" s="248" t="str">
        <f>IF(VLOOKUP(AP67,NP,14,FALSE)=0,"",VLOOKUP(AP67,NP,14,FALSE))</f>
        <v/>
      </c>
      <c r="AQ70" s="410">
        <v>28</v>
      </c>
      <c r="AS70" s="409">
        <v>12</v>
      </c>
      <c r="AT70" s="290" t="str">
        <f>IF(VLOOKUP(AT67,NP,14,FALSE)=0,"",VLOOKUP(AT67,NP,14,FALSE))</f>
        <v/>
      </c>
      <c r="AU70" s="246" t="str">
        <f>IF(AT70="","",CONCATENATE(VLOOKUP(AT67,NP,15,FALSE),"  ",VLOOKUP(AT67,NP,16,FALSE)))</f>
        <v/>
      </c>
      <c r="AV70" s="246"/>
      <c r="AW70" s="247"/>
      <c r="AX70" s="246"/>
      <c r="AY70" s="246"/>
      <c r="AZ70" s="247"/>
      <c r="BA70" s="302"/>
      <c r="BB70" s="265"/>
      <c r="BC70" s="303"/>
      <c r="BD70" s="303"/>
      <c r="BE70" s="219"/>
      <c r="BF70" s="303"/>
      <c r="BG70" s="303"/>
      <c r="BH70" s="219"/>
      <c r="BI70" s="262"/>
      <c r="BQ70" s="234"/>
      <c r="BR70" s="265"/>
      <c r="BZ70" s="265"/>
      <c r="CG70" s="234"/>
    </row>
    <row r="71" spans="1:86" ht="12" customHeight="1" x14ac:dyDescent="0.25">
      <c r="J71" s="266"/>
      <c r="Q71" s="234"/>
      <c r="R71" s="266"/>
      <c r="T71" s="2"/>
      <c r="U71" s="183"/>
      <c r="V71" s="7"/>
      <c r="W71" s="7"/>
      <c r="X71" s="183"/>
      <c r="AI71" s="260" t="str">
        <f>IF(AP70="","",CONCATENATE(VLOOKUP(AP67,NP,18,FALSE)," pts - ",VLOOKUP(AP67,NP,21,FALSE)))</f>
        <v/>
      </c>
      <c r="AJ71" s="260"/>
      <c r="AK71" s="261"/>
      <c r="AL71" s="260"/>
      <c r="AM71" s="260"/>
      <c r="AN71" s="261"/>
      <c r="AO71" s="260"/>
      <c r="AP71" s="401" t="str">
        <f>IF(OR(AP70="",VLOOKUP(AP67,NP,20,FALSE)=0),"",IF(LEN(VLOOKUP(AP67,NP,20,FALSE))=7,VLOOKUP(AP67,NP,20,FALSE),VLOOKUP(AP67,NP,20,FALSE)))</f>
        <v/>
      </c>
      <c r="AR71" s="239"/>
      <c r="AS71" s="413"/>
      <c r="AT71" s="401" t="str">
        <f>IF(OR(AT70="",VLOOKUP(AT67,NP,20,FALSE)=0),"",IF(LEN(VLOOKUP(AT67,NP,20,FALSE))=7,VLOOKUP(AT67,NP,20,FALSE),VLOOKUP(AT67,NP,20,FALSE)))</f>
        <v/>
      </c>
      <c r="AU71" s="264" t="str">
        <f>IF(AT70="","",CONCATENATE(VLOOKUP(AT67,NP,18,FALSE)," pts - ",VLOOKUP(AT67,NP,21,FALSE)))</f>
        <v/>
      </c>
      <c r="AV71" s="264"/>
      <c r="AW71" s="223"/>
      <c r="AX71" s="264"/>
      <c r="AY71" s="264"/>
      <c r="AZ71" s="223"/>
      <c r="BA71" s="264"/>
      <c r="BC71" s="234"/>
      <c r="BD71" s="234"/>
      <c r="BE71" s="249"/>
      <c r="BF71" s="234"/>
      <c r="BG71" s="234"/>
      <c r="BH71" s="249"/>
      <c r="BI71" s="234"/>
      <c r="BQ71" s="234"/>
      <c r="BR71" s="265"/>
      <c r="BZ71" s="265"/>
      <c r="CG71" s="234"/>
    </row>
    <row r="72" spans="1:86" ht="12" customHeight="1" x14ac:dyDescent="0.25">
      <c r="J72" s="266"/>
      <c r="Q72" s="234"/>
      <c r="R72" s="266"/>
      <c r="AA72" s="226"/>
      <c r="AR72" s="230"/>
      <c r="AS72" s="243"/>
      <c r="AT72" s="237"/>
      <c r="BQ72" s="234"/>
      <c r="BR72" s="265"/>
      <c r="BZ72" s="265"/>
      <c r="CG72" s="234"/>
    </row>
    <row r="73" spans="1:86" ht="12" customHeight="1" x14ac:dyDescent="0.25">
      <c r="J73" s="266"/>
      <c r="K73" s="246" t="str">
        <f>IF(R73="","",CONCATENATE(VLOOKUP(R49,NP,15,FALSE),"  ",VLOOKUP(R49,NP,16,FALSE)))</f>
        <v/>
      </c>
      <c r="L73" s="246"/>
      <c r="M73" s="247"/>
      <c r="N73" s="246"/>
      <c r="O73" s="246"/>
      <c r="P73" s="247"/>
      <c r="Q73" s="246"/>
      <c r="R73" s="308" t="str">
        <f>IF(VLOOKUP(R49,NP,14,FALSE)=0,"",VLOOKUP(R49,NP,14,FALSE))</f>
        <v/>
      </c>
      <c r="S73" s="277" t="s">
        <v>90</v>
      </c>
      <c r="T73" s="277"/>
      <c r="U73" s="278" t="str">
        <f>IF(VLOOKUP(Z73,NP,32,FALSE)="","",IF(VLOOKUP(Z73,NP,32,FALSE)=0,"",VLOOKUP(Z73,NP,32,FALSE)))</f>
        <v/>
      </c>
      <c r="V73" s="279" t="str">
        <f>IF(VLOOKUP(Z73,NP,33,FALSE)="","",IF(VLOOKUP(Z73,NP,34,FALSE)=2,"",VLOOKUP(Z73,NP,34,FALSE)))</f>
        <v/>
      </c>
      <c r="W73" s="279"/>
      <c r="X73" s="280" t="str">
        <f>IF(VLOOKUP(Z73,NP,33,FALSE)="","",IF(VLOOKUP(Z73,NP,33,FALSE)=0,"",VLOOKUP(Z73,NP,33,FALSE)))</f>
        <v xml:space="preserve"> </v>
      </c>
      <c r="Y73" s="281"/>
      <c r="Z73" s="284">
        <v>30</v>
      </c>
      <c r="AR73" s="256"/>
      <c r="AS73" s="413"/>
      <c r="AT73" s="237"/>
      <c r="BJ73" s="284">
        <v>10</v>
      </c>
      <c r="BK73" s="277" t="s">
        <v>90</v>
      </c>
      <c r="BL73" s="277"/>
      <c r="BM73" s="278" t="str">
        <f>IF(VLOOKUP(BJ73,NP,32,FALSE)="","",IF(VLOOKUP(BJ73,NP,32,FALSE)=0,"",VLOOKUP(BJ73,NP,32,FALSE)))</f>
        <v/>
      </c>
      <c r="BN73" s="279" t="str">
        <f>IF(VLOOKUP(BJ73,NP,33,FALSE)="","",IF(VLOOKUP(BJ73,NP,34,FALSE)=2,"",VLOOKUP(BJ73,NP,34,FALSE)))</f>
        <v/>
      </c>
      <c r="BO73" s="279"/>
      <c r="BP73" s="280" t="str">
        <f>IF(VLOOKUP(BJ73,NP,33,FALSE)="","",IF(VLOOKUP(BJ73,NP,33,FALSE)=0,"",VLOOKUP(BJ73,NP,33,FALSE)))</f>
        <v xml:space="preserve"> </v>
      </c>
      <c r="BQ73" s="281"/>
      <c r="BR73" s="285" t="str">
        <f>IF(VLOOKUP(BR49,NP,14,FALSE)=0,"",VLOOKUP(BR49,NP,14,FALSE))</f>
        <v/>
      </c>
      <c r="BS73" s="246" t="str">
        <f>IF(BR73="","",CONCATENATE(VLOOKUP(BR49,NP,15,FALSE),"  ",VLOOKUP(BR49,NP,16,FALSE)))</f>
        <v/>
      </c>
      <c r="BT73" s="246"/>
      <c r="BU73" s="247"/>
      <c r="BV73" s="246"/>
      <c r="BW73" s="246"/>
      <c r="BX73" s="247"/>
      <c r="BY73" s="246"/>
      <c r="BZ73" s="265"/>
      <c r="CG73" s="234"/>
    </row>
    <row r="74" spans="1:86" ht="12" customHeight="1" x14ac:dyDescent="0.25">
      <c r="K74" s="296" t="str">
        <f>IF(R73="","",CONCATENATE(VLOOKUP(R49,NP,18,FALSE)," pts - ",VLOOKUP(R49,NP,21,FALSE)))</f>
        <v/>
      </c>
      <c r="L74" s="296"/>
      <c r="M74" s="297"/>
      <c r="N74" s="296"/>
      <c r="O74" s="296"/>
      <c r="P74" s="297"/>
      <c r="Q74" s="296"/>
      <c r="R74" s="274">
        <v>32</v>
      </c>
      <c r="AR74" s="230"/>
      <c r="AS74" s="243"/>
      <c r="BQ74" s="234"/>
      <c r="BR74" s="275">
        <v>16</v>
      </c>
      <c r="BS74" s="264" t="str">
        <f>IF(BR73="","",CONCATENATE(VLOOKUP(BR49,NP,18,FALSE)," pts - ",VLOOKUP(BR49,NP,21,FALSE)))</f>
        <v/>
      </c>
      <c r="BT74" s="264"/>
      <c r="BU74" s="223"/>
      <c r="BV74" s="264"/>
      <c r="BW74" s="264"/>
      <c r="BX74" s="223"/>
      <c r="BY74" s="264"/>
      <c r="CG74" s="234"/>
    </row>
    <row r="75" spans="1:86" ht="12" customHeight="1" x14ac:dyDescent="0.25">
      <c r="K75" s="260" t="str">
        <f>IF(R73="","",CONCATENATE(IF(VLOOKUP(Z73,NP,23,FALSE)="","",IF(VLOOKUP(Z73,NP,12,FALSE)=1,VLOOKUP(Z73,NP,23,FALSE),-VLOOKUP(Z73,NP,23,FALSE))),IF(VLOOKUP(Z73,NP,24,FALSE)="","",CONCATENATE(" / ",IF(VLOOKUP(Z73,NP,12,FALSE)=1,VLOOKUP(Z73,NP,24,FALSE),-VLOOKUP(Z73,NP,24,FALSE)))),IF(VLOOKUP(Z73,NP,25,FALSE)="","",CONCATENATE(" / ",IF(VLOOKUP(Z73,NP,12,FALSE)=1,VLOOKUP(Z73,NP,25,FALSE),-VLOOKUP(Z73,NP,25,FALSE)))),IF(VLOOKUP(Z73,NP,26,FALSE)="","",CONCATENATE(" / ",IF(VLOOKUP(Z73,NP,12,FALSE)=1,VLOOKUP(Z73,NP,26,FALSE),-VLOOKUP(Z73,NP,26,FALSE)))),IF(VLOOKUP(Z73,NP,27,FALSE)="","",CONCATENATE(" / ",IF(VLOOKUP(Z73,NP,12,FALSE)=1,VLOOKUP(Z73,NP,27,FALSE),-VLOOKUP(Z73,NP,27,FALSE)))),IF(VLOOKUP(Z73,NP,28)="","",CONCATENATE(" / ",IF(VLOOKUP(Z73,NP,12)=1,VLOOKUP(Z73,NP,28),-VLOOKUP(Z73,NP,28)))),IF(VLOOKUP(Z73,NP,29)="","",CONCATENATE(" / ",IF(VLOOKUP(Z73,NP,12)=1,VLOOKUP(Z73,NP,29),-VLOOKUP(Z73,NP,29))))))</f>
        <v/>
      </c>
      <c r="L75" s="260"/>
      <c r="M75" s="261"/>
      <c r="N75" s="260"/>
      <c r="O75" s="260"/>
      <c r="P75" s="261"/>
      <c r="Q75" s="260"/>
      <c r="R75" s="266"/>
      <c r="AR75" s="256"/>
      <c r="AS75" s="413"/>
      <c r="BQ75" s="234"/>
      <c r="BR75" s="288"/>
      <c r="BS75" s="264" t="str">
        <f>IF(BR73="","",CONCATENATE(IF(VLOOKUP(BJ73,NP,23,FALSE)="","",IF(VLOOKUP(BJ73,NP,12,FALSE)=1,VLOOKUP(BJ73,NP,23,FALSE),-VLOOKUP(BJ73,NP,23,FALSE))),IF(VLOOKUP(BJ73,NP,24,FALSE)="","",CONCATENATE(" / ",IF(VLOOKUP(BJ73,NP,12,FALSE)=1,VLOOKUP(BJ73,NP,24,FALSE),-VLOOKUP(BJ73,NP,24,FALSE)))),IF(VLOOKUP(BJ73,NP,25,FALSE)="","",CONCATENATE(" / ",IF(VLOOKUP(BJ73,NP,12,FALSE)=1,VLOOKUP(BJ73,NP,25,FALSE),-VLOOKUP(BJ73,NP,25,FALSE)))),IF(VLOOKUP(BJ73,NP,26,FALSE)="","",CONCATENATE(" / ",IF(VLOOKUP(BJ73,NP,12,FALSE)=1,VLOOKUP(BJ73,NP,26,FALSE),-VLOOKUP(BJ73,NP,26,FALSE)))),IF(VLOOKUP(BJ73,NP,27,FALSE)="","",CONCATENATE(" / ",IF(VLOOKUP(BJ73,NP,12,FALSE)=1,VLOOKUP(BJ73,NP,27,FALSE),-VLOOKUP(BJ73,NP,27,FALSE)))),IF(VLOOKUP(BJ73,NP,28)="","",CONCATENATE(" / ",IF(VLOOKUP(BJ73,NP,12)=1,VLOOKUP(BJ73,NP,28),-VLOOKUP(BJ73,NP,28)))),IF(VLOOKUP(BJ73,NP,29)="","",CONCATENATE(" / ",IF(VLOOKUP(BJ73,NP,12)=1,VLOOKUP(BJ73,NP,29),-VLOOKUP(BJ73,NP,29))))))</f>
        <v/>
      </c>
      <c r="BT75" s="264"/>
      <c r="BU75" s="223"/>
      <c r="BV75" s="264"/>
      <c r="BW75" s="264"/>
      <c r="BX75" s="223"/>
      <c r="BY75" s="264"/>
      <c r="CH75" s="213"/>
    </row>
    <row r="76" spans="1:86" ht="12" customHeight="1" x14ac:dyDescent="0.25">
      <c r="R76" s="315"/>
      <c r="T76" s="7"/>
      <c r="U76" s="183"/>
      <c r="V76" s="7"/>
      <c r="W76" s="7"/>
      <c r="X76" s="183"/>
      <c r="Y76" s="7"/>
      <c r="Z76" s="228"/>
      <c r="AI76" s="246" t="str">
        <f>IF(AP76="","",CONCATENATE(VLOOKUP(AP79,NP,5,FALSE),"  ",VLOOKUP(AP79,NP,6,FALSE)))</f>
        <v/>
      </c>
      <c r="AJ76" s="246"/>
      <c r="AK76" s="247"/>
      <c r="AL76" s="246"/>
      <c r="AM76" s="246"/>
      <c r="AN76" s="247"/>
      <c r="AO76" s="246"/>
      <c r="AP76" s="248" t="str">
        <f>IF(VLOOKUP(AP79,NP,4,FALSE)=0,"",VLOOKUP(AP79,NP,4,FALSE))</f>
        <v/>
      </c>
      <c r="AQ76" s="410">
        <v>29</v>
      </c>
      <c r="AS76" s="409">
        <v>13</v>
      </c>
      <c r="AT76" s="248" t="str">
        <f>IF(VLOOKUP(AT79,NP,4,FALSE)=0,"",VLOOKUP(AT79,NP,4,FALSE))</f>
        <v/>
      </c>
      <c r="AU76" s="246" t="str">
        <f>IF(AT76="","",CONCATENATE(VLOOKUP(AT79,NP,5,FALSE),"  ",VLOOKUP(AT79,NP,6,FALSE)))</f>
        <v/>
      </c>
      <c r="AV76" s="246"/>
      <c r="AW76" s="247"/>
      <c r="AX76" s="246"/>
      <c r="AY76" s="246"/>
      <c r="AZ76" s="247"/>
      <c r="BA76" s="246"/>
      <c r="BQ76" s="234"/>
      <c r="BR76" s="316"/>
      <c r="BS76" s="317"/>
      <c r="BY76" s="234"/>
      <c r="BZ76" s="234"/>
      <c r="CA76" s="234"/>
      <c r="CG76" s="234"/>
    </row>
    <row r="77" spans="1:86" ht="12" customHeight="1" x14ac:dyDescent="0.25">
      <c r="A77" s="309" t="s">
        <v>27</v>
      </c>
      <c r="C77" s="246" t="str">
        <f>IF(J77="","",IF(VLOOKUP(R49,NP,12,FALSE)=0,CONCATENATE(VLOOKUP(R49,NP,5,FALSE),"  ",VLOOKUP(R49,NP,6,FALSE)),IF(VLOOKUP(R49,NP,22,FALSE)=0,CONCATENATE(VLOOKUP(R49,NP,15,FALSE),"  ",VLOOKUP(R49,NP,16,FALSE)),"")))</f>
        <v/>
      </c>
      <c r="D77" s="246"/>
      <c r="E77" s="246"/>
      <c r="F77" s="246"/>
      <c r="G77" s="246"/>
      <c r="H77" s="246"/>
      <c r="I77" s="246"/>
      <c r="J77" s="248" t="str">
        <f>IF(AND(VLOOKUP(R49,NP,12,FALSE)=0,VLOOKUP(R49,NP,22,FALSE)=0),"",IF(VLOOKUP(R49,NP,12,FALSE)=0,VLOOKUP(R49,NP,4,FALSE),IF(VLOOKUP(R49,NP,22,FALSE)=0,VLOOKUP(R49,NP,14,FALSE),"")))</f>
        <v/>
      </c>
      <c r="K77" s="318"/>
      <c r="L77" s="318"/>
      <c r="M77" s="319"/>
      <c r="N77" s="318"/>
      <c r="O77" s="318"/>
      <c r="P77" s="319"/>
      <c r="Q77" s="318"/>
      <c r="R77" s="315"/>
      <c r="T77" s="2"/>
      <c r="U77" s="183"/>
      <c r="V77" s="7"/>
      <c r="W77" s="7"/>
      <c r="X77" s="183"/>
      <c r="Y77" s="7"/>
      <c r="Z77" s="228"/>
      <c r="AH77" s="266"/>
      <c r="AI77" s="260" t="str">
        <f>IF(AP76="","",CONCATENATE(VLOOKUP(AP79,NP,8,FALSE)," pts - ",VLOOKUP(AP79,NP,11,FALSE)))</f>
        <v/>
      </c>
      <c r="AJ77" s="260"/>
      <c r="AK77" s="261"/>
      <c r="AL77" s="260"/>
      <c r="AM77" s="260"/>
      <c r="AN77" s="261"/>
      <c r="AO77" s="260"/>
      <c r="AP77" s="401" t="str">
        <f>IF(OR(AP76="",VLOOKUP(AP79,NP,10,FALSE)=0),"",IF(LEN(VLOOKUP(AP79,NP,10,FALSE))=7,VLOOKUP(AP79,NP,10,FALSE),VLOOKUP(AP79,NP,10,FALSE)))</f>
        <v/>
      </c>
      <c r="AR77" s="239"/>
      <c r="AS77" s="413"/>
      <c r="AT77" s="401" t="str">
        <f>IF(OR(AT76="",VLOOKUP(AT79,NP,10,FALSE)=0),"",IF(LEN(VLOOKUP(AT79,NP,10,FALSE))=7,VLOOKUP(AT79,NP,10,FALSE),VLOOKUP(AT79,NP,10,FALSE)))</f>
        <v/>
      </c>
      <c r="AU77" s="264" t="str">
        <f>IF(AT76="","",CONCATENATE(VLOOKUP(AT79,NP,8,FALSE)," pts - ",VLOOKUP(AT79,NP,11,FALSE)))</f>
        <v/>
      </c>
      <c r="AV77" s="264"/>
      <c r="AW77" s="223"/>
      <c r="AX77" s="264"/>
      <c r="AY77" s="264"/>
      <c r="AZ77" s="223"/>
      <c r="BA77" s="264"/>
      <c r="BB77" s="265"/>
      <c r="BQ77" s="234"/>
      <c r="BR77" s="265"/>
      <c r="BS77" s="320"/>
      <c r="BT77" s="318"/>
      <c r="BU77" s="319"/>
      <c r="BV77" s="318"/>
      <c r="BW77" s="318"/>
      <c r="BX77" s="319"/>
      <c r="BY77" s="318"/>
      <c r="BZ77" s="248" t="str">
        <f>IF(AND(VLOOKUP(BR49,NP,12,FALSE)=0,VLOOKUP(BR49,NP,22,FALSE)=0),"",IF(VLOOKUP(BR49,NP,12,FALSE)=0,VLOOKUP(BR49,NP,4,FALSE),IF(VLOOKUP(BR49,NP,22,FALSE)=0,VLOOKUP(BR49,NP,14,FALSE),"")))</f>
        <v/>
      </c>
      <c r="CA77" s="246" t="str">
        <f>IF(BZ77="","",IF(VLOOKUP(BR49,NP,12,FALSE)=0,CONCATENATE(VLOOKUP(BR49,NP,5,FALSE),"  ",VLOOKUP(BR49,NP,6,FALSE)),IF(VLOOKUP(BR49,NP,22,FALSE)=0,CONCATENATE(VLOOKUP(BR49,NP,15,FALSE),"  ",VLOOKUP(BR49,NP,16,FALSE)),"")))</f>
        <v/>
      </c>
      <c r="CB77" s="246"/>
      <c r="CC77" s="246"/>
      <c r="CD77" s="246"/>
      <c r="CE77" s="246"/>
      <c r="CF77" s="246"/>
      <c r="CG77" s="246"/>
      <c r="CH77" s="312" t="s">
        <v>14</v>
      </c>
    </row>
    <row r="78" spans="1:86" ht="12" customHeight="1" x14ac:dyDescent="0.25">
      <c r="C78" s="260" t="str">
        <f>IF(J77="","",IF(VLOOKUP(R49,NP,12,FALSE)=0,CONCATENATE(VLOOKUP(R49,NP,8,FALSE)," pts - ",VLOOKUP(R49,NP,11,FALSE)),IF(VLOOKUP(R49,NP,22,FALSE)=0,CONCATENATE(VLOOKUP(R49,NP,18,FALSE)," pts - ",VLOOKUP(R49,NP,21,FALSE)),"")))</f>
        <v/>
      </c>
      <c r="D78" s="260"/>
      <c r="E78" s="260"/>
      <c r="F78" s="260"/>
      <c r="G78" s="260"/>
      <c r="H78" s="260"/>
      <c r="I78" s="260"/>
      <c r="Q78" s="234"/>
      <c r="R78" s="266"/>
      <c r="AA78" s="226"/>
      <c r="AH78" s="274">
        <v>29</v>
      </c>
      <c r="AR78" s="230"/>
      <c r="AS78" s="243"/>
      <c r="AT78" s="271"/>
      <c r="AU78" s="306"/>
      <c r="AV78" s="306"/>
      <c r="AW78" s="307"/>
      <c r="AX78" s="306"/>
      <c r="AY78" s="306"/>
      <c r="AZ78" s="307"/>
      <c r="BA78" s="234"/>
      <c r="BB78" s="275">
        <v>13</v>
      </c>
      <c r="BQ78" s="234"/>
      <c r="BR78" s="265"/>
      <c r="BY78" s="234"/>
      <c r="BZ78" s="262"/>
      <c r="CA78" s="264" t="str">
        <f>IF(BZ77="","",IF(VLOOKUP(BR49,NP,12,FALSE)=0,CONCATENATE(VLOOKUP(BR49,NP,8,FALSE)," pts - ",VLOOKUP(BR49,NP,11,FALSE)),IF(VLOOKUP(BR49,NP,22,FALSE)=0,CONCATENATE(VLOOKUP(BR49,NP,18,FALSE)," pts - ",VLOOKUP(BR49,NP,21,FALSE)),"")))</f>
        <v/>
      </c>
      <c r="CB78" s="264"/>
      <c r="CC78" s="264"/>
      <c r="CD78" s="264"/>
      <c r="CE78" s="264"/>
      <c r="CF78" s="264"/>
      <c r="CG78" s="264"/>
    </row>
    <row r="79" spans="1:86" ht="12" customHeight="1" x14ac:dyDescent="0.25">
      <c r="C79" s="226"/>
      <c r="D79" s="226"/>
      <c r="E79" s="226"/>
      <c r="F79" s="226"/>
      <c r="G79" s="226"/>
      <c r="H79" s="226"/>
      <c r="I79" s="226"/>
      <c r="K79" s="291"/>
      <c r="L79" s="291"/>
      <c r="M79" s="292"/>
      <c r="N79" s="291"/>
      <c r="O79" s="291"/>
      <c r="P79" s="292"/>
      <c r="Q79" s="234"/>
      <c r="R79" s="266"/>
      <c r="AA79" s="246" t="str">
        <f>IF(AH79="","",CONCATENATE(VLOOKUP(AH85,NP,5,FALSE),"  ",VLOOKUP(AH85,NP,6,FALSE)))</f>
        <v/>
      </c>
      <c r="AB79" s="246"/>
      <c r="AC79" s="247"/>
      <c r="AD79" s="246"/>
      <c r="AE79" s="246"/>
      <c r="AF79" s="247"/>
      <c r="AG79" s="246"/>
      <c r="AH79" s="308" t="str">
        <f>IF(VLOOKUP(AH85,NP,4,FALSE)=0,"",VLOOKUP(AH85,NP,4,FALSE))</f>
        <v/>
      </c>
      <c r="AI79" s="277" t="s">
        <v>90</v>
      </c>
      <c r="AJ79" s="277"/>
      <c r="AK79" s="278" t="str">
        <f>IF(VLOOKUP(AP79,NP,32,FALSE)="","",IF(VLOOKUP(AP79,NP,32,FALSE)=0,"",VLOOKUP(AP79,NP,32,FALSE)))</f>
        <v/>
      </c>
      <c r="AL79" s="279" t="str">
        <f>IF(VLOOKUP(AP79,NP,33,FALSE)="","",IF(VLOOKUP(AP79,NP,34,FALSE)=2,"",VLOOKUP(AP79,NP,34,FALSE)))</f>
        <v/>
      </c>
      <c r="AM79" s="279"/>
      <c r="AN79" s="280" t="str">
        <f>IF(VLOOKUP(AP79,NP,33,FALSE)="","",IF(VLOOKUP(AP79,NP,33,FALSE)=0,"",VLOOKUP(AP79,NP,33,FALSE)))</f>
        <v xml:space="preserve"> </v>
      </c>
      <c r="AO79" s="281"/>
      <c r="AP79" s="293">
        <v>24</v>
      </c>
      <c r="AR79" s="256"/>
      <c r="AS79" s="413"/>
      <c r="AT79" s="282">
        <v>4</v>
      </c>
      <c r="AU79" s="277" t="s">
        <v>90</v>
      </c>
      <c r="AV79" s="277"/>
      <c r="AW79" s="278" t="str">
        <f>IF(VLOOKUP(AT79,NP,32,FALSE)="","",IF(VLOOKUP(AT79,NP,32,FALSE)=0,"",VLOOKUP(AT79,NP,32,FALSE)))</f>
        <v/>
      </c>
      <c r="AX79" s="279" t="str">
        <f>IF(VLOOKUP(AT79,NP,33,FALSE)="","",IF(VLOOKUP(AT79,NP,34,FALSE)=2,"",VLOOKUP(AT79,NP,34,FALSE)))</f>
        <v/>
      </c>
      <c r="AY79" s="279"/>
      <c r="AZ79" s="280" t="str">
        <f>IF(VLOOKUP(AT79,NP,33,FALSE)="","",IF(VLOOKUP(AT79,NP,33,FALSE)=0,"",VLOOKUP(AT79,NP,33,FALSE)))</f>
        <v xml:space="preserve"> </v>
      </c>
      <c r="BA79" s="281"/>
      <c r="BB79" s="285" t="str">
        <f>IF(VLOOKUP(BB85,NP,4,FALSE)=0,"",VLOOKUP(BB85,NP,4,FALSE))</f>
        <v/>
      </c>
      <c r="BC79" s="246" t="str">
        <f>IF(BB79="","",CONCATENATE(VLOOKUP(BB85,NP,5,FALSE),"  ",VLOOKUP(BB85,NP,6,FALSE)))</f>
        <v/>
      </c>
      <c r="BD79" s="246"/>
      <c r="BE79" s="247"/>
      <c r="BF79" s="246"/>
      <c r="BG79" s="246"/>
      <c r="BH79" s="247"/>
      <c r="BI79" s="246"/>
      <c r="BR79" s="265"/>
      <c r="BY79" s="234"/>
      <c r="BZ79" s="234"/>
      <c r="CA79" s="234"/>
      <c r="CG79" s="234"/>
    </row>
    <row r="80" spans="1:86" ht="12" customHeight="1" x14ac:dyDescent="0.25">
      <c r="R80" s="266"/>
      <c r="Z80" s="266"/>
      <c r="AA80" s="260" t="str">
        <f>IF(AH79="","",CONCATENATE(VLOOKUP(AH85,NP,8,FALSE)," pts - ",VLOOKUP(AH85,NP,11,FALSE)))</f>
        <v/>
      </c>
      <c r="AB80" s="260"/>
      <c r="AC80" s="261"/>
      <c r="AD80" s="260"/>
      <c r="AE80" s="260"/>
      <c r="AF80" s="261"/>
      <c r="AG80" s="260"/>
      <c r="AH80" s="266"/>
      <c r="AQ80" s="238"/>
      <c r="AR80" s="230"/>
      <c r="AS80" s="244"/>
      <c r="AT80" s="6"/>
      <c r="AU80" s="7"/>
      <c r="AV80" s="7"/>
      <c r="AW80" s="183"/>
      <c r="AX80" s="7"/>
      <c r="AY80" s="7"/>
      <c r="AZ80" s="183"/>
      <c r="BA80" s="228"/>
      <c r="BB80" s="287"/>
      <c r="BC80" s="264" t="str">
        <f>IF(BB79="","",CONCATENATE(VLOOKUP(BB85,NP,8,FALSE)," pts - ",VLOOKUP(BB85,NP,11,FALSE)))</f>
        <v/>
      </c>
      <c r="BD80" s="264"/>
      <c r="BE80" s="223"/>
      <c r="BF80" s="264"/>
      <c r="BG80" s="264"/>
      <c r="BH80" s="223"/>
      <c r="BI80" s="264"/>
      <c r="BJ80" s="265"/>
      <c r="BR80" s="265"/>
      <c r="BY80" s="234"/>
      <c r="BZ80" s="234"/>
      <c r="CA80" s="234"/>
      <c r="CG80" s="234"/>
    </row>
    <row r="81" spans="1:86" ht="12" customHeight="1" x14ac:dyDescent="0.25">
      <c r="R81" s="266"/>
      <c r="S81" s="271"/>
      <c r="T81" s="226"/>
      <c r="U81" s="227"/>
      <c r="V81" s="226"/>
      <c r="W81" s="226"/>
      <c r="X81" s="227"/>
      <c r="Y81" s="226"/>
      <c r="Z81" s="259"/>
      <c r="AA81" s="260" t="str">
        <f>IF(AH79="","",CONCATENATE(IF(VLOOKUP(AP79,NP,23,FALSE)="","",IF(VLOOKUP(AP79,NP,12,FALSE)=1,VLOOKUP(AP79,NP,23,FALSE),-VLOOKUP(AP79,NP,23,FALSE))),IF(VLOOKUP(AP79,NP,24,FALSE)="","",CONCATENATE(" / ",IF(VLOOKUP(AP79,NP,12,FALSE)=1,VLOOKUP(AP79,NP,24,FALSE),-VLOOKUP(AP79,NP,24,FALSE)))),IF(VLOOKUP(AP79,NP,25,FALSE)="","",CONCATENATE(" / ",IF(VLOOKUP(AP79,NP,12,FALSE)=1,VLOOKUP(AP79,NP,25,FALSE),-VLOOKUP(AP79,NP,25,FALSE)))),IF(VLOOKUP(AP79,NP,26,FALSE)="","",CONCATENATE(" / ",IF(VLOOKUP(AP79,NP,12,FALSE)=1,VLOOKUP(AP79,NP,26,FALSE),-VLOOKUP(AP79,NP,26,FALSE)))),IF(VLOOKUP(AP79,NP,27,FALSE)="","",CONCATENATE(" / ",IF(VLOOKUP(AP79,NP,12,FALSE)=1,VLOOKUP(AP79,NP,27,FALSE),-VLOOKUP(AP79,NP,27,FALSE)))),IF(VLOOKUP(AP79,NP,28)="","",CONCATENATE(" / ",IF(VLOOKUP(AP79,NP,12)=1,VLOOKUP(AP79,NP,28),-VLOOKUP(AP79,NP,28)))),IF(VLOOKUP(AP79,NP,29)="","",CONCATENATE(" / ",IF(VLOOKUP(AP79,NP,12)=1,VLOOKUP(AP79,NP,29),-VLOOKUP(AP79,NP,29))))))</f>
        <v/>
      </c>
      <c r="AB81" s="260"/>
      <c r="AC81" s="261"/>
      <c r="AD81" s="260"/>
      <c r="AE81" s="260"/>
      <c r="AF81" s="261"/>
      <c r="AG81" s="260"/>
      <c r="AH81" s="266"/>
      <c r="AI81" s="226"/>
      <c r="AJ81" s="226"/>
      <c r="AK81" s="227"/>
      <c r="AL81" s="226"/>
      <c r="AM81" s="226"/>
      <c r="AN81" s="227"/>
      <c r="AO81" s="262"/>
      <c r="AP81" s="262"/>
      <c r="AQ81" s="238"/>
      <c r="AR81" s="242"/>
      <c r="AS81" s="346"/>
      <c r="AT81" s="6"/>
      <c r="AU81" s="2"/>
      <c r="AV81" s="7"/>
      <c r="AW81" s="183"/>
      <c r="AX81" s="7"/>
      <c r="AY81" s="7"/>
      <c r="AZ81" s="183"/>
      <c r="BA81" s="228"/>
      <c r="BB81" s="288"/>
      <c r="BC81" s="264" t="str">
        <f>IF(BB79="","",CONCATENATE(IF(VLOOKUP(AT79,NP,23,FALSE)="","",IF(VLOOKUP(AT79,NP,12,FALSE)=1,VLOOKUP(AT79,NP,23,FALSE),-VLOOKUP(AT79,NP,23,FALSE))),IF(VLOOKUP(AT79,NP,24,FALSE)="","",CONCATENATE(" / ",IF(VLOOKUP(AT79,NP,12,FALSE)=1,VLOOKUP(AT79,NP,24,FALSE),-VLOOKUP(AT79,NP,24,FALSE)))),IF(VLOOKUP(AT79,NP,25,FALSE)="","",CONCATENATE(" / ",IF(VLOOKUP(AT79,NP,12,FALSE)=1,VLOOKUP(AT79,NP,25,FALSE),-VLOOKUP(AT79,NP,25,FALSE)))),IF(VLOOKUP(AT79,NP,26,FALSE)="","",CONCATENATE(" / ",IF(VLOOKUP(AT79,NP,12,FALSE)=1,VLOOKUP(AT79,NP,26,FALSE),-VLOOKUP(AT79,NP,26,FALSE)))),IF(VLOOKUP(AT79,NP,27,FALSE)="","",CONCATENATE(" / ",IF(VLOOKUP(AT79,NP,12,FALSE)=1,VLOOKUP(AT79,NP,27,FALSE),-VLOOKUP(AT79,NP,27,FALSE)))),IF(VLOOKUP(AT79,NP,28)="","",CONCATENATE(" / ",IF(VLOOKUP(AT79,NP,12)=1,VLOOKUP(AT79,NP,28),-VLOOKUP(AT79,NP,28)))),IF(VLOOKUP(AT79,NP,29)="","",CONCATENATE(" / ",IF(VLOOKUP(AT79,NP,12)=1,VLOOKUP(AT79,NP,29),-VLOOKUP(AT79,NP,29))))))</f>
        <v/>
      </c>
      <c r="BD81" s="264"/>
      <c r="BE81" s="223"/>
      <c r="BF81" s="264"/>
      <c r="BG81" s="264"/>
      <c r="BH81" s="223"/>
      <c r="BI81" s="264"/>
      <c r="BJ81" s="265"/>
      <c r="BR81" s="265"/>
      <c r="BY81" s="234"/>
      <c r="BZ81" s="234"/>
      <c r="CA81" s="234"/>
      <c r="CG81" s="234"/>
    </row>
    <row r="82" spans="1:86" ht="12" customHeight="1" x14ac:dyDescent="0.25">
      <c r="R82" s="266"/>
      <c r="S82" s="271"/>
      <c r="T82" s="226"/>
      <c r="U82" s="227"/>
      <c r="V82" s="226"/>
      <c r="W82" s="226"/>
      <c r="X82" s="227"/>
      <c r="Y82" s="226"/>
      <c r="Z82" s="259"/>
      <c r="AH82" s="266"/>
      <c r="AI82" s="246" t="str">
        <f>IF(AP82="","",CONCATENATE(VLOOKUP(AP79,NP,15,FALSE),"  ",VLOOKUP(AP79,NP,16,FALSE)))</f>
        <v/>
      </c>
      <c r="AJ82" s="4"/>
      <c r="AK82" s="187"/>
      <c r="AL82" s="4"/>
      <c r="AM82" s="4"/>
      <c r="AN82" s="187"/>
      <c r="AO82" s="300"/>
      <c r="AP82" s="248" t="str">
        <f>IF(VLOOKUP(AP79,NP,14,FALSE)=0,"",VLOOKUP(AP79,NP,14,FALSE))</f>
        <v/>
      </c>
      <c r="AQ82" s="412">
        <v>30</v>
      </c>
      <c r="AR82" s="253"/>
      <c r="AS82" s="414">
        <v>14</v>
      </c>
      <c r="AT82" s="248" t="str">
        <f>IF(VLOOKUP(AT79,NP,14,FALSE)=0,"",VLOOKUP(AT79,NP,14,FALSE))</f>
        <v/>
      </c>
      <c r="AU82" s="246" t="str">
        <f>IF(AT82="","",CONCATENATE(VLOOKUP(AT79,NP,15,FALSE),"  ",VLOOKUP(AT79,NP,16,FALSE)))</f>
        <v/>
      </c>
      <c r="AV82" s="246"/>
      <c r="AW82" s="247"/>
      <c r="AX82" s="246"/>
      <c r="AY82" s="246"/>
      <c r="AZ82" s="247"/>
      <c r="BA82" s="246"/>
      <c r="BB82" s="265"/>
      <c r="BI82" s="234"/>
      <c r="BJ82" s="265"/>
      <c r="BR82" s="265"/>
      <c r="BY82" s="234"/>
      <c r="BZ82" s="234"/>
      <c r="CA82" s="234"/>
      <c r="CG82" s="234"/>
    </row>
    <row r="83" spans="1:86" ht="12" customHeight="1" x14ac:dyDescent="0.25">
      <c r="R83" s="266"/>
      <c r="S83" s="271"/>
      <c r="T83" s="2"/>
      <c r="U83" s="183"/>
      <c r="V83" s="7"/>
      <c r="W83" s="7"/>
      <c r="X83" s="183"/>
      <c r="Y83" s="7"/>
      <c r="Z83" s="321"/>
      <c r="AH83" s="6"/>
      <c r="AI83" s="260" t="str">
        <f>IF(AP82="","",CONCATENATE(VLOOKUP(AP79,NP,18,FALSE)," pts - ",VLOOKUP(AP79,NP,21,FALSE)))</f>
        <v/>
      </c>
      <c r="AJ83" s="260"/>
      <c r="AK83" s="261"/>
      <c r="AL83" s="260"/>
      <c r="AM83" s="260"/>
      <c r="AN83" s="261"/>
      <c r="AO83" s="260"/>
      <c r="AP83" s="401" t="str">
        <f>IF(OR(AP82="",VLOOKUP(AP79,NP,20,FALSE)=0),"",IF(LEN(VLOOKUP(AP79,NP,20,FALSE))=7,VLOOKUP(AP79,NP,20,FALSE),VLOOKUP(AP79,NP,20,FALSE)))</f>
        <v/>
      </c>
      <c r="AQ83" s="238"/>
      <c r="AR83" s="272"/>
      <c r="AS83" s="273"/>
      <c r="AT83" s="401" t="str">
        <f>IF(OR(AT82="",VLOOKUP(AT79,NP,20,FALSE)=0),"",IF(LEN(VLOOKUP(AT79,NP,20,FALSE))=7,VLOOKUP(AT79,NP,20,FALSE),VLOOKUP(AT79,NP,20,FALSE)))</f>
        <v/>
      </c>
      <c r="AU83" s="298" t="str">
        <f>IF(AT82="","",CONCATENATE(VLOOKUP(AT79,NP,18,FALSE)," pts - ",VLOOKUP(AT79,NP,21,FALSE)))</f>
        <v/>
      </c>
      <c r="AV83" s="298"/>
      <c r="AW83" s="299"/>
      <c r="AX83" s="298"/>
      <c r="AY83" s="298"/>
      <c r="AZ83" s="299"/>
      <c r="BA83" s="298"/>
      <c r="BB83" s="234"/>
      <c r="BI83" s="234"/>
      <c r="BJ83" s="265"/>
      <c r="BR83" s="265"/>
      <c r="BY83" s="234"/>
      <c r="BZ83" s="234"/>
      <c r="CA83" s="234"/>
      <c r="CG83" s="234"/>
    </row>
    <row r="84" spans="1:86" ht="12" customHeight="1" x14ac:dyDescent="0.25">
      <c r="R84" s="266"/>
      <c r="S84" s="271"/>
      <c r="Z84" s="266"/>
      <c r="AH84" s="6"/>
      <c r="AP84" s="234"/>
      <c r="AQ84" s="238"/>
      <c r="AR84" s="272"/>
      <c r="AS84" s="21"/>
      <c r="AT84" s="269"/>
      <c r="AU84" s="264"/>
      <c r="AV84" s="264"/>
      <c r="AW84" s="223"/>
      <c r="AX84" s="264"/>
      <c r="AY84" s="264"/>
      <c r="AZ84" s="223"/>
      <c r="BA84" s="264"/>
      <c r="BB84" s="234"/>
      <c r="BI84" s="234"/>
      <c r="BJ84" s="265"/>
      <c r="BR84" s="265"/>
      <c r="BY84" s="234"/>
      <c r="BZ84" s="234"/>
      <c r="CA84" s="234"/>
      <c r="CG84" s="234"/>
    </row>
    <row r="85" spans="1:86" ht="12" customHeight="1" x14ac:dyDescent="0.25">
      <c r="R85" s="266"/>
      <c r="S85" s="246" t="str">
        <f>IF(Z85="","",CONCATENATE(VLOOKUP(Z73,NP,15,FALSE),"  ",VLOOKUP(Z73,NP,16,FALSE)))</f>
        <v/>
      </c>
      <c r="T85" s="246"/>
      <c r="U85" s="247"/>
      <c r="V85" s="246"/>
      <c r="W85" s="246"/>
      <c r="X85" s="247"/>
      <c r="Y85" s="246"/>
      <c r="Z85" s="308" t="str">
        <f>IF(VLOOKUP(Z73,NP,14,FALSE)=0,"",VLOOKUP(Z73,NP,14,FALSE))</f>
        <v/>
      </c>
      <c r="AA85" s="277" t="s">
        <v>90</v>
      </c>
      <c r="AB85" s="277"/>
      <c r="AC85" s="278" t="str">
        <f>IF(VLOOKUP(AH85,NP,32,FALSE)="","",IF(VLOOKUP(AH85,NP,32,FALSE)=0,"",VLOOKUP(AH85,NP,32,FALSE)))</f>
        <v/>
      </c>
      <c r="AD85" s="279" t="str">
        <f>IF(VLOOKUP(AH85,NP,33,FALSE)="","",IF(VLOOKUP(AH85,NP,34,FALSE)=2,"",VLOOKUP(AH85,NP,34,FALSE)))</f>
        <v/>
      </c>
      <c r="AE85" s="279"/>
      <c r="AF85" s="280" t="str">
        <f>IF(VLOOKUP(AH85,NP,33,FALSE)="","",IF(VLOOKUP(AH85,NP,33,FALSE)=0,"",VLOOKUP(AH85,NP,33,FALSE)))</f>
        <v xml:space="preserve"> </v>
      </c>
      <c r="AG85" s="281"/>
      <c r="AH85" s="282">
        <v>28</v>
      </c>
      <c r="AQ85" s="238"/>
      <c r="AR85" s="242"/>
      <c r="AS85" s="346"/>
      <c r="AT85" s="10"/>
      <c r="AU85" s="283"/>
      <c r="AV85" s="283"/>
      <c r="AW85" s="173"/>
      <c r="AX85" s="11"/>
      <c r="AY85" s="11"/>
      <c r="AZ85" s="173"/>
      <c r="BA85" s="283"/>
      <c r="BB85" s="284">
        <v>8</v>
      </c>
      <c r="BC85" s="277" t="s">
        <v>90</v>
      </c>
      <c r="BD85" s="277"/>
      <c r="BE85" s="278" t="str">
        <f>IF(VLOOKUP(BB85,NP,32,FALSE)="","",IF(VLOOKUP(BB85,NP,32,FALSE)=0,"",VLOOKUP(BB85,NP,32,FALSE)))</f>
        <v/>
      </c>
      <c r="BF85" s="279" t="str">
        <f>IF(VLOOKUP(BB85,NP,33,FALSE)="","",IF(VLOOKUP(BB85,NP,34,FALSE)=2,"",VLOOKUP(BB85,NP,34,FALSE)))</f>
        <v/>
      </c>
      <c r="BG85" s="279"/>
      <c r="BH85" s="280" t="str">
        <f>IF(VLOOKUP(BB85,NP,33,FALSE)="","",IF(VLOOKUP(BB85,NP,33,FALSE)=0,"",VLOOKUP(BB85,NP,33,FALSE)))</f>
        <v xml:space="preserve"> </v>
      </c>
      <c r="BI85" s="281"/>
      <c r="BJ85" s="285" t="str">
        <f>IF(VLOOKUP(BJ73,NP,14,FALSE)=0,"",VLOOKUP(BJ73,NP,14,FALSE))</f>
        <v/>
      </c>
      <c r="BK85" s="246" t="str">
        <f>IF(BJ85="","",CONCATENATE(VLOOKUP(BJ73,NP,15,FALSE),"  ",VLOOKUP(BJ73,NP,16,FALSE)))</f>
        <v/>
      </c>
      <c r="BL85" s="246"/>
      <c r="BM85" s="247"/>
      <c r="BN85" s="246"/>
      <c r="BO85" s="246"/>
      <c r="BP85" s="247"/>
      <c r="BQ85" s="246"/>
      <c r="BR85" s="265"/>
      <c r="BY85" s="234"/>
      <c r="BZ85" s="234"/>
      <c r="CA85" s="234"/>
      <c r="CG85" s="234"/>
    </row>
    <row r="86" spans="1:86" ht="12" customHeight="1" x14ac:dyDescent="0.25">
      <c r="S86" s="296" t="str">
        <f>IF(Z85="","",CONCATENATE(VLOOKUP(Z73,NP,18,FALSE)," pts - ",VLOOKUP(Z73,NP,21,FALSE)))</f>
        <v/>
      </c>
      <c r="T86" s="296"/>
      <c r="U86" s="297"/>
      <c r="V86" s="296"/>
      <c r="W86" s="296"/>
      <c r="X86" s="297"/>
      <c r="Y86" s="296"/>
      <c r="Z86" s="274">
        <v>32</v>
      </c>
      <c r="AP86" s="234"/>
      <c r="AQ86" s="238"/>
      <c r="AR86" s="230"/>
      <c r="AS86" s="244"/>
      <c r="AT86" s="6"/>
      <c r="AU86" s="7"/>
      <c r="AV86" s="7"/>
      <c r="AW86" s="183"/>
      <c r="AX86" s="7"/>
      <c r="AY86" s="7"/>
      <c r="AZ86" s="183"/>
      <c r="BA86" s="228"/>
      <c r="BI86" s="234"/>
      <c r="BJ86" s="275">
        <v>16</v>
      </c>
      <c r="BK86" s="298" t="str">
        <f>IF(BJ85="","",CONCATENATE(VLOOKUP(BJ73,NP,18,FALSE)," pts - ",VLOOKUP(BJ73,NP,21,FALSE)))</f>
        <v/>
      </c>
      <c r="BL86" s="298"/>
      <c r="BM86" s="299"/>
      <c r="BN86" s="298"/>
      <c r="BO86" s="298"/>
      <c r="BP86" s="299"/>
      <c r="BQ86" s="298"/>
      <c r="BY86" s="234"/>
      <c r="BZ86" s="234"/>
      <c r="CA86" s="234"/>
      <c r="CG86" s="234"/>
    </row>
    <row r="87" spans="1:86" ht="12" customHeight="1" thickBot="1" x14ac:dyDescent="0.3">
      <c r="S87" s="235" t="str">
        <f>IF(Z85="","",CONCATENATE(IF(VLOOKUP(AH85,NP,23,FALSE)="","",IF(VLOOKUP(AH85,NP,12,FALSE)=1,VLOOKUP(AH85,NP,23,FALSE),-VLOOKUP(AH85,NP,23,FALSE))),IF(VLOOKUP(AH85,NP,24,FALSE)="","",CONCATENATE(" / ",IF(VLOOKUP(AH85,NP,12,FALSE)=1,VLOOKUP(AH85,NP,24,FALSE),-VLOOKUP(AH85,NP,24,FALSE)))),IF(VLOOKUP(AH85,NP,25,FALSE)="","",CONCATENATE(" / ",IF(VLOOKUP(AH85,NP,12,FALSE)=1,VLOOKUP(AH85,NP,25,FALSE),-VLOOKUP(AH85,NP,25,FALSE)))),IF(VLOOKUP(AH85,NP,26,FALSE)="","",CONCATENATE(" / ",IF(VLOOKUP(AH85,NP,12,FALSE)=1,VLOOKUP(AH85,NP,26,FALSE),-VLOOKUP(AH85,NP,26,FALSE)))),IF(VLOOKUP(AH85,NP,27,FALSE)="","",CONCATENATE(" / ",IF(VLOOKUP(AH85,NP,12,FALSE)=1,VLOOKUP(AH85,NP,27,FALSE),-VLOOKUP(AH85,NP,27,FALSE)))),IF(VLOOKUP(AH85,NP,28)="","",CONCATENATE(" / ",IF(VLOOKUP(AH85,NP,12)=1,VLOOKUP(AH85,NP,28),-VLOOKUP(AH85,NP,28)))),IF(VLOOKUP(AH85,NP,29)="","",CONCATENATE(" / ",IF(VLOOKUP(AH85,NP,12)=1,VLOOKUP(AH85,NP,29),-VLOOKUP(AH85,NP,29))))))</f>
        <v/>
      </c>
      <c r="Z87" s="266"/>
      <c r="AI87" s="240"/>
      <c r="AJ87" s="240"/>
      <c r="AK87" s="238"/>
      <c r="AL87" s="240"/>
      <c r="AM87" s="240"/>
      <c r="AN87" s="238"/>
      <c r="AO87" s="240"/>
      <c r="AP87" s="233"/>
      <c r="AQ87" s="238"/>
      <c r="AR87" s="242"/>
      <c r="AS87" s="346"/>
      <c r="AT87" s="239"/>
      <c r="AU87" s="267"/>
      <c r="AV87" s="16"/>
      <c r="AW87" s="263"/>
      <c r="AX87" s="16"/>
      <c r="AY87" s="16"/>
      <c r="AZ87" s="263"/>
      <c r="BA87" s="268"/>
      <c r="BI87" s="234"/>
      <c r="BJ87" s="288"/>
      <c r="BK87" s="264" t="str">
        <f>IF(BJ85="","",CONCATENATE(IF(VLOOKUP(BB85,NP,23,FALSE)="","",IF(VLOOKUP(BB85,NP,12,FALSE)=1,VLOOKUP(BB85,NP,23,FALSE),-VLOOKUP(BB85,NP,23,FALSE))),IF(VLOOKUP(BB85,NP,24,FALSE)="","",CONCATENATE(" / ",IF(VLOOKUP(BB85,NP,12,FALSE)=1,VLOOKUP(BB85,NP,24,FALSE),-VLOOKUP(BB85,NP,24,FALSE)))),IF(VLOOKUP(BB85,NP,25,FALSE)="","",CONCATENATE(" / ",IF(VLOOKUP(BB85,NP,12,FALSE)=1,VLOOKUP(BB85,NP,25,FALSE),-VLOOKUP(BB85,NP,25,FALSE)))),IF(VLOOKUP(BB85,NP,26,FALSE)="","",CONCATENATE(" / ",IF(VLOOKUP(BB85,NP,12,FALSE)=1,VLOOKUP(BB85,NP,26,FALSE),-VLOOKUP(BB85,NP,26,FALSE)))),IF(VLOOKUP(BB85,NP,27,FALSE)="","",CONCATENATE(" / ",IF(VLOOKUP(BB85,NP,12,FALSE)=1,VLOOKUP(BB85,NP,27,FALSE),-VLOOKUP(BB85,NP,27,FALSE)))),IF(VLOOKUP(BB85,NP,28)="","",CONCATENATE(" / ",IF(VLOOKUP(BB85,NP,12)=1,VLOOKUP(BB85,NP,28),-VLOOKUP(BB85,NP,28)))),IF(VLOOKUP(BB85,NP,29)="","",CONCATENATE(" / ",IF(VLOOKUP(BB85,NP,12)=1,VLOOKUP(BB85,NP,29),-VLOOKUP(BB85,NP,29))))))</f>
        <v/>
      </c>
      <c r="BL87" s="264"/>
      <c r="BM87" s="223"/>
      <c r="BN87" s="264"/>
      <c r="BO87" s="264"/>
      <c r="BP87" s="223"/>
      <c r="BQ87" s="264"/>
      <c r="BY87" s="234"/>
      <c r="BZ87" s="234"/>
      <c r="CA87" s="234"/>
      <c r="CG87" s="234"/>
    </row>
    <row r="88" spans="1:86" ht="12" customHeight="1" x14ac:dyDescent="0.25">
      <c r="S88" s="271"/>
      <c r="T88" s="7"/>
      <c r="U88" s="183"/>
      <c r="V88" s="7"/>
      <c r="W88" s="7"/>
      <c r="X88" s="183"/>
      <c r="Z88" s="315"/>
      <c r="AI88" s="229"/>
      <c r="AJ88" s="229"/>
      <c r="AK88" s="230"/>
      <c r="AL88" s="229"/>
      <c r="AM88" s="229"/>
      <c r="AN88" s="230"/>
      <c r="AO88" s="229"/>
      <c r="AP88" s="231"/>
      <c r="AQ88" s="238"/>
      <c r="AR88" s="253"/>
      <c r="AS88" s="243"/>
      <c r="AT88" s="231"/>
      <c r="AU88" s="229"/>
      <c r="AV88" s="229"/>
      <c r="AW88" s="230"/>
      <c r="AX88" s="229"/>
      <c r="AY88" s="229"/>
      <c r="AZ88" s="230"/>
      <c r="BA88" s="229"/>
      <c r="BI88" s="234"/>
      <c r="BJ88" s="265"/>
      <c r="BK88" s="317"/>
      <c r="BQ88" s="234"/>
      <c r="BR88" s="322"/>
      <c r="BS88" s="12"/>
      <c r="BT88" s="323"/>
      <c r="BU88" s="324"/>
      <c r="BV88" s="323"/>
      <c r="BW88" s="323"/>
      <c r="BX88" s="324"/>
      <c r="BY88" s="12"/>
      <c r="BZ88" s="323"/>
      <c r="CA88" s="323"/>
      <c r="CB88" s="323"/>
      <c r="CC88" s="14"/>
      <c r="CD88" s="14"/>
      <c r="CE88" s="14"/>
      <c r="CF88" s="14"/>
      <c r="CG88" s="15"/>
    </row>
    <row r="89" spans="1:86" ht="12" customHeight="1" x14ac:dyDescent="0.25">
      <c r="S89" s="271"/>
      <c r="T89" s="2"/>
      <c r="U89" s="183"/>
      <c r="V89" s="7"/>
      <c r="W89" s="7"/>
      <c r="X89" s="183"/>
      <c r="Z89" s="315"/>
      <c r="AH89" s="234"/>
      <c r="AI89" s="235" t="str">
        <f>IF(AP88="","",IF(VLOOKUP(#REF!,NP,12,FALSE)=0,CONCATENATE(VLOOKUP(#REF!,NP,8,FALSE)," pts - ",VLOOKUP(#REF!,NP,11,FALSE)),IF(VLOOKUP(#REF!,NP,22,FALSE)=0,CONCATENATE(VLOOKUP(#REF!,NP,18,FALSE)," pts - ",VLOOKUP(#REF!,NP,21,FALSE)),"")))</f>
        <v/>
      </c>
      <c r="AJ89" s="235"/>
      <c r="AK89" s="236"/>
      <c r="AL89" s="235"/>
      <c r="AM89" s="235"/>
      <c r="AN89" s="236"/>
      <c r="AO89" s="235"/>
      <c r="AP89" s="237"/>
      <c r="AQ89" s="238"/>
      <c r="AR89" s="272"/>
      <c r="AS89" s="273"/>
      <c r="AT89" s="237"/>
      <c r="AU89" s="241"/>
      <c r="AV89" s="241"/>
      <c r="AW89" s="242"/>
      <c r="AX89" s="241"/>
      <c r="AY89" s="241"/>
      <c r="AZ89" s="242"/>
      <c r="BA89" s="241"/>
      <c r="BB89" s="234"/>
      <c r="BI89" s="234"/>
      <c r="BJ89" s="265"/>
      <c r="BK89" s="317"/>
      <c r="BQ89" s="234"/>
      <c r="BR89" s="325" t="s">
        <v>2</v>
      </c>
      <c r="BS89" s="16"/>
      <c r="BT89" s="268"/>
      <c r="BU89" s="249"/>
      <c r="BV89" s="436" t="str">
        <f>IF('Liste des parties'!$AH$3&lt;10000,Date,'Liste des parties'!$AH$3)</f>
        <v>14/11/2024</v>
      </c>
      <c r="BW89" s="436"/>
      <c r="BX89" s="436"/>
      <c r="BY89" s="436"/>
      <c r="BZ89" s="436"/>
      <c r="CA89" s="436"/>
      <c r="CB89" s="436"/>
      <c r="CC89" s="436"/>
      <c r="CD89" s="436"/>
      <c r="CE89" s="436"/>
      <c r="CF89" s="436"/>
      <c r="CG89" s="437"/>
    </row>
    <row r="90" spans="1:86" ht="12" customHeight="1" x14ac:dyDescent="0.25">
      <c r="S90" s="271"/>
      <c r="Z90" s="315"/>
      <c r="AH90" s="234"/>
      <c r="AI90" s="240"/>
      <c r="AJ90" s="240"/>
      <c r="AK90" s="238"/>
      <c r="AL90" s="240"/>
      <c r="AM90" s="240"/>
      <c r="AN90" s="238"/>
      <c r="AO90" s="240"/>
      <c r="AP90" s="240"/>
      <c r="AQ90" s="238"/>
      <c r="AR90" s="272"/>
      <c r="AS90" s="21"/>
      <c r="AT90" s="243"/>
      <c r="AU90" s="241"/>
      <c r="AV90" s="241"/>
      <c r="AW90" s="242"/>
      <c r="AX90" s="241"/>
      <c r="AY90" s="241"/>
      <c r="AZ90" s="242"/>
      <c r="BA90" s="241"/>
      <c r="BB90" s="234"/>
      <c r="BC90" s="291"/>
      <c r="BD90" s="291"/>
      <c r="BE90" s="292"/>
      <c r="BF90" s="291"/>
      <c r="BG90" s="291"/>
      <c r="BH90" s="292"/>
      <c r="BI90" s="234"/>
      <c r="BJ90" s="265"/>
      <c r="BK90" s="317"/>
      <c r="BQ90" s="234"/>
      <c r="BR90" s="326"/>
      <c r="BS90" s="16"/>
      <c r="BT90" s="268"/>
      <c r="BU90" s="206"/>
      <c r="BV90" s="18"/>
      <c r="BW90" s="18"/>
      <c r="BX90" s="206"/>
      <c r="BY90" s="21"/>
      <c r="BZ90" s="273"/>
      <c r="CA90" s="273"/>
      <c r="CB90" s="273"/>
      <c r="CC90" s="20"/>
      <c r="CD90" s="20"/>
      <c r="CE90" s="20"/>
      <c r="CF90" s="20"/>
      <c r="CG90" s="19"/>
    </row>
    <row r="91" spans="1:86" ht="12" customHeight="1" x14ac:dyDescent="0.25">
      <c r="S91" s="271"/>
      <c r="Z91" s="315"/>
      <c r="AA91" s="327" t="str">
        <f>IF(AH91="","",CONCATENATE(VLOOKUP(AH85,NP,15,FALSE),"  ",VLOOKUP(AH85,NP,16,FALSE)))</f>
        <v/>
      </c>
      <c r="AB91" s="246"/>
      <c r="AC91" s="247"/>
      <c r="AD91" s="246"/>
      <c r="AE91" s="246"/>
      <c r="AF91" s="247"/>
      <c r="AG91" s="246"/>
      <c r="AH91" s="285" t="str">
        <f>IF(VLOOKUP(AH85,NP,14,FALSE)=0,"",VLOOKUP(AH85,NP,14,FALSE))</f>
        <v/>
      </c>
      <c r="AI91" s="406">
        <v>32</v>
      </c>
      <c r="AJ91" s="250"/>
      <c r="AK91" s="251"/>
      <c r="AL91" s="252"/>
      <c r="AM91" s="252"/>
      <c r="AN91" s="253"/>
      <c r="AO91" s="254"/>
      <c r="AP91" s="255"/>
      <c r="AQ91" s="238"/>
      <c r="AR91" s="242"/>
      <c r="AS91" s="346"/>
      <c r="AT91" s="257"/>
      <c r="AU91" s="250"/>
      <c r="AV91" s="250"/>
      <c r="AW91" s="251"/>
      <c r="AX91" s="252"/>
      <c r="AY91" s="252"/>
      <c r="AZ91" s="253"/>
      <c r="BA91" s="405">
        <v>16</v>
      </c>
      <c r="BB91" s="248" t="str">
        <f>IF(VLOOKUP(BB85,NP,14,FALSE)=0,"",VLOOKUP(BB85,NP,14,FALSE))</f>
        <v/>
      </c>
      <c r="BC91" s="246" t="str">
        <f>IF(BB91="","",CONCATENATE(VLOOKUP(BB85,NP,15,FALSE),"  ",VLOOKUP(BB85,NP,16,FALSE)))</f>
        <v/>
      </c>
      <c r="BD91" s="246"/>
      <c r="BE91" s="247"/>
      <c r="BF91" s="246"/>
      <c r="BG91" s="246"/>
      <c r="BH91" s="247"/>
      <c r="BI91" s="246"/>
      <c r="BJ91" s="265"/>
      <c r="BK91" s="317"/>
      <c r="BQ91" s="234"/>
      <c r="BR91" s="328" t="s">
        <v>99</v>
      </c>
      <c r="BS91" s="16"/>
      <c r="BT91" s="268"/>
      <c r="BU91" s="206"/>
      <c r="BV91" s="438" t="str">
        <f>'Liste des parties'!$AD$2</f>
        <v>SPIDD V2</v>
      </c>
      <c r="BW91" s="438"/>
      <c r="BX91" s="438"/>
      <c r="BY91" s="438"/>
      <c r="BZ91" s="438"/>
      <c r="CA91" s="438"/>
      <c r="CB91" s="438"/>
      <c r="CC91" s="438"/>
      <c r="CD91" s="438"/>
      <c r="CE91" s="438"/>
      <c r="CF91" s="438"/>
      <c r="CG91" s="439"/>
    </row>
    <row r="92" spans="1:86" ht="12" customHeight="1" x14ac:dyDescent="0.25">
      <c r="S92" s="271"/>
      <c r="Z92" s="317"/>
      <c r="AA92" s="260" t="str">
        <f>IF(AH91="","",CONCATENATE(VLOOKUP(AH85,NP,18,FALSE)," pts - ",VLOOKUP(AH85,NP,21,FALSE)))</f>
        <v/>
      </c>
      <c r="AB92" s="296"/>
      <c r="AC92" s="297"/>
      <c r="AD92" s="296"/>
      <c r="AE92" s="296"/>
      <c r="AF92" s="297"/>
      <c r="AG92" s="296"/>
      <c r="AH92" s="401" t="str">
        <f>IF(OR(AH91="",VLOOKUP(AH85,NP,20,FALSE)=0),"",IF(LEN(VLOOKUP(AH85,NP,20,FALSE))=7,VLOOKUP(AH85,NP,20,FALSE),VLOOKUP(AH85,NP,20,FALSE)))</f>
        <v/>
      </c>
      <c r="AI92" s="240"/>
      <c r="AJ92" s="240"/>
      <c r="AK92" s="238"/>
      <c r="AL92" s="240"/>
      <c r="AM92" s="240"/>
      <c r="AN92" s="238"/>
      <c r="AO92" s="240"/>
      <c r="AP92" s="240"/>
      <c r="AQ92" s="238"/>
      <c r="AR92" s="230"/>
      <c r="AS92" s="243"/>
      <c r="AT92" s="243"/>
      <c r="AU92" s="237"/>
      <c r="AV92" s="237"/>
      <c r="AW92" s="239"/>
      <c r="AX92" s="237"/>
      <c r="AY92" s="237"/>
      <c r="AZ92" s="239"/>
      <c r="BA92" s="240"/>
      <c r="BB92" s="401" t="str">
        <f>IF(OR(BB91="",VLOOKUP(BB85,NP,20,FALSE)=0),"",IF(LEN(VLOOKUP(BB85,NP,20,FALSE))=7,VLOOKUP(BB85,NP,20,FALSE),VLOOKUP(BB85,NP,20,FALSE)))</f>
        <v/>
      </c>
      <c r="BC92" s="298" t="str">
        <f>IF(BB91="","",CONCATENATE(VLOOKUP(BB85,NP,18,FALSE)," pts - ",VLOOKUP(BB85,NP,21,FALSE)))</f>
        <v/>
      </c>
      <c r="BD92" s="298"/>
      <c r="BE92" s="299"/>
      <c r="BF92" s="298"/>
      <c r="BG92" s="298"/>
      <c r="BH92" s="299"/>
      <c r="BI92" s="298"/>
      <c r="BK92" s="317"/>
      <c r="BL92" s="226"/>
      <c r="BM92" s="227"/>
      <c r="BN92" s="226"/>
      <c r="BO92" s="226"/>
      <c r="BP92" s="227"/>
      <c r="BQ92" s="237"/>
      <c r="BR92" s="325"/>
      <c r="BS92" s="16"/>
      <c r="BT92" s="268"/>
      <c r="BU92" s="329"/>
      <c r="BV92" s="268"/>
      <c r="BW92" s="268"/>
      <c r="BX92" s="329"/>
      <c r="BY92" s="21"/>
      <c r="BZ92" s="268"/>
      <c r="CA92" s="268"/>
      <c r="CB92" s="268"/>
      <c r="CC92" s="18"/>
      <c r="CD92" s="18"/>
      <c r="CE92" s="18"/>
      <c r="CF92" s="18"/>
      <c r="CG92" s="19"/>
    </row>
    <row r="93" spans="1:86" ht="12" customHeight="1" x14ac:dyDescent="0.25">
      <c r="Z93" s="317"/>
      <c r="AA93" s="260"/>
      <c r="AB93" s="260"/>
      <c r="AC93" s="261"/>
      <c r="AD93" s="260"/>
      <c r="AE93" s="260"/>
      <c r="AF93" s="261"/>
      <c r="AG93" s="260"/>
      <c r="AH93" s="234"/>
      <c r="AI93" s="240"/>
      <c r="AJ93" s="240"/>
      <c r="AK93" s="238"/>
      <c r="AL93" s="240"/>
      <c r="AM93" s="240"/>
      <c r="AN93" s="238"/>
      <c r="AO93" s="240"/>
      <c r="AP93" s="240"/>
      <c r="AQ93" s="238"/>
      <c r="AR93" s="256"/>
      <c r="AS93" s="413"/>
      <c r="AT93" s="243"/>
      <c r="AU93" s="237"/>
      <c r="AV93" s="237"/>
      <c r="AW93" s="239"/>
      <c r="AX93" s="237"/>
      <c r="AY93" s="237"/>
      <c r="AZ93" s="239"/>
      <c r="BA93" s="240"/>
      <c r="BB93" s="269"/>
      <c r="BC93" s="264"/>
      <c r="BD93" s="264"/>
      <c r="BE93" s="223"/>
      <c r="BF93" s="264"/>
      <c r="BG93" s="264"/>
      <c r="BH93" s="223"/>
      <c r="BI93" s="264"/>
      <c r="BK93" s="317"/>
      <c r="BR93" s="325" t="s">
        <v>100</v>
      </c>
      <c r="BS93" s="21"/>
      <c r="BT93" s="273"/>
      <c r="BU93" s="175"/>
      <c r="BV93" s="432" t="str">
        <f>'Liste des parties'!$AE$2</f>
        <v>18_24G2I-24J-2 gr x 12-CI</v>
      </c>
      <c r="BW93" s="432"/>
      <c r="BX93" s="432"/>
      <c r="BY93" s="432"/>
      <c r="BZ93" s="432"/>
      <c r="CA93" s="432"/>
      <c r="CB93" s="432"/>
      <c r="CC93" s="432"/>
      <c r="CD93" s="432"/>
      <c r="CE93" s="432"/>
      <c r="CF93" s="432"/>
      <c r="CG93" s="440"/>
    </row>
    <row r="94" spans="1:86" ht="12" customHeight="1" thickBot="1" x14ac:dyDescent="0.3">
      <c r="Z94" s="317"/>
      <c r="AA94" s="7"/>
      <c r="AB94" s="7"/>
      <c r="AC94" s="183"/>
      <c r="AD94" s="7"/>
      <c r="AE94" s="7"/>
      <c r="AH94" s="317"/>
      <c r="AI94" s="229"/>
      <c r="AJ94" s="267"/>
      <c r="AK94" s="272"/>
      <c r="AL94" s="267"/>
      <c r="AM94" s="267"/>
      <c r="AN94" s="272"/>
      <c r="AO94" s="268"/>
      <c r="AP94" s="231"/>
      <c r="AQ94" s="232"/>
      <c r="AS94" s="233"/>
      <c r="AT94" s="231"/>
      <c r="AU94" s="229"/>
      <c r="AV94" s="229"/>
      <c r="AW94" s="230"/>
      <c r="AX94" s="229"/>
      <c r="AY94" s="229"/>
      <c r="AZ94" s="230"/>
      <c r="BA94" s="229"/>
      <c r="BB94" s="240"/>
      <c r="BC94" s="330"/>
      <c r="BD94" s="303"/>
      <c r="BE94" s="219"/>
      <c r="BF94" s="303"/>
      <c r="BG94" s="303"/>
      <c r="BH94" s="219"/>
      <c r="BI94" s="262"/>
      <c r="BK94" s="317"/>
      <c r="BL94" s="331"/>
      <c r="BM94" s="258"/>
      <c r="BN94" s="331"/>
      <c r="BO94" s="331"/>
      <c r="BP94" s="258"/>
      <c r="BQ94" s="331"/>
      <c r="BR94" s="332"/>
      <c r="BS94" s="22"/>
      <c r="BT94" s="333"/>
      <c r="BU94" s="334"/>
      <c r="BV94" s="333"/>
      <c r="BW94" s="333"/>
      <c r="BX94" s="334"/>
      <c r="BY94" s="22"/>
      <c r="BZ94" s="333"/>
      <c r="CA94" s="333"/>
      <c r="CB94" s="333"/>
      <c r="CC94" s="24"/>
      <c r="CD94" s="24"/>
      <c r="CE94" s="24"/>
      <c r="CF94" s="24"/>
      <c r="CG94" s="25"/>
    </row>
    <row r="95" spans="1:86" ht="12" customHeight="1" x14ac:dyDescent="0.25">
      <c r="Z95" s="317"/>
      <c r="AA95" s="2"/>
      <c r="AB95" s="7"/>
      <c r="AC95" s="183"/>
      <c r="AD95" s="7"/>
      <c r="AE95" s="7"/>
      <c r="AH95" s="317"/>
      <c r="AI95" s="235" t="str">
        <f>IF(AP94="","",CONCATENATE(VLOOKUP(AP91,NP,18,FALSE)," pts - ",VLOOKUP(AP91,NP,21,FALSE)))</f>
        <v/>
      </c>
      <c r="AJ95" s="235"/>
      <c r="AK95" s="236"/>
      <c r="AL95" s="235"/>
      <c r="AM95" s="235"/>
      <c r="AN95" s="236"/>
      <c r="AO95" s="235"/>
      <c r="AP95" s="240"/>
      <c r="AQ95" s="238"/>
      <c r="AR95" s="239"/>
      <c r="AS95" s="413"/>
      <c r="AT95" s="237"/>
      <c r="AU95" s="241"/>
      <c r="AV95" s="241"/>
      <c r="AW95" s="242"/>
      <c r="AX95" s="241"/>
      <c r="AY95" s="241"/>
      <c r="AZ95" s="242"/>
      <c r="BA95" s="241"/>
      <c r="BB95" s="240"/>
      <c r="BC95" s="330"/>
      <c r="BD95" s="234"/>
      <c r="BE95" s="249"/>
      <c r="BF95" s="234"/>
      <c r="BG95" s="234"/>
      <c r="BH95" s="249"/>
      <c r="BI95" s="234"/>
      <c r="BK95" s="317"/>
      <c r="BL95" s="331"/>
      <c r="BM95" s="258"/>
      <c r="BN95" s="331"/>
      <c r="BO95" s="331"/>
      <c r="BP95" s="258"/>
      <c r="BQ95" s="331"/>
      <c r="BR95" s="331"/>
      <c r="BS95" s="331"/>
      <c r="BT95" s="331"/>
      <c r="BU95" s="258"/>
      <c r="BV95" s="331"/>
      <c r="BW95" s="331"/>
      <c r="BX95" s="258"/>
      <c r="BY95" s="331"/>
      <c r="BZ95" s="331"/>
      <c r="CA95" s="331"/>
      <c r="CB95" s="331"/>
      <c r="CC95" s="331"/>
      <c r="CD95" s="331"/>
      <c r="CE95" s="331"/>
      <c r="CF95" s="331"/>
      <c r="CG95" s="234"/>
      <c r="CH95" s="335"/>
    </row>
    <row r="96" spans="1:86" ht="12" customHeight="1" x14ac:dyDescent="0.25">
      <c r="A96" s="336"/>
      <c r="B96" s="237"/>
      <c r="C96" s="243"/>
      <c r="Z96" s="317"/>
      <c r="AH96" s="317"/>
      <c r="AK96" s="337"/>
      <c r="AL96" s="338"/>
      <c r="AM96" s="338"/>
      <c r="AN96" s="337"/>
      <c r="AO96" s="338"/>
      <c r="AP96" s="339"/>
      <c r="AQ96" s="238"/>
      <c r="AR96" s="230"/>
      <c r="AS96" s="243"/>
      <c r="AT96" s="240"/>
      <c r="AU96" s="330"/>
      <c r="AV96" s="240"/>
      <c r="AW96" s="238"/>
      <c r="AX96" s="240"/>
      <c r="AY96" s="240"/>
      <c r="AZ96" s="238"/>
      <c r="BA96" s="240"/>
      <c r="BB96" s="240"/>
      <c r="BC96" s="330"/>
      <c r="BD96" s="240"/>
      <c r="BE96" s="238"/>
      <c r="BF96" s="240"/>
      <c r="BG96" s="240"/>
      <c r="BH96" s="238"/>
      <c r="BI96" s="240"/>
      <c r="BJ96" s="240"/>
      <c r="BK96" s="330"/>
      <c r="BL96" s="240"/>
      <c r="BM96" s="238"/>
      <c r="BN96" s="240"/>
      <c r="BO96" s="240"/>
      <c r="BP96" s="238"/>
      <c r="BQ96" s="240"/>
      <c r="BR96" s="240"/>
      <c r="BS96" s="240"/>
      <c r="BT96" s="240"/>
      <c r="BU96" s="238"/>
      <c r="BV96" s="240"/>
      <c r="BW96" s="240"/>
      <c r="BX96" s="238"/>
      <c r="BY96" s="240"/>
      <c r="BZ96" s="240"/>
      <c r="CA96" s="233"/>
      <c r="CB96" s="233"/>
      <c r="CC96" s="233"/>
      <c r="CD96" s="233"/>
      <c r="CE96" s="233"/>
      <c r="CF96" s="233"/>
      <c r="CG96" s="234"/>
      <c r="CH96" s="335"/>
    </row>
    <row r="97" spans="1:86" ht="12" customHeight="1" x14ac:dyDescent="0.35">
      <c r="A97" s="336"/>
      <c r="B97" s="237"/>
      <c r="C97" s="243"/>
      <c r="K97" s="340"/>
      <c r="L97" s="341"/>
      <c r="M97" s="341"/>
      <c r="N97" s="341"/>
      <c r="O97" s="341"/>
      <c r="P97" s="341"/>
      <c r="Q97" s="341"/>
      <c r="R97" s="342"/>
      <c r="Z97" s="317"/>
      <c r="AH97" s="317"/>
      <c r="AK97" s="337"/>
      <c r="AL97" s="338"/>
      <c r="AM97" s="338"/>
      <c r="AN97" s="337"/>
      <c r="AO97" s="338"/>
      <c r="AP97" s="339"/>
      <c r="AQ97" s="238"/>
      <c r="AR97" s="256"/>
      <c r="AS97" s="413"/>
      <c r="AT97" s="240"/>
      <c r="AU97" s="330"/>
      <c r="AV97" s="240"/>
      <c r="AW97" s="238"/>
      <c r="AX97" s="240"/>
      <c r="AY97" s="240"/>
      <c r="AZ97" s="238"/>
      <c r="BA97" s="240"/>
      <c r="BB97" s="271"/>
      <c r="BC97" s="343"/>
      <c r="BD97" s="262"/>
      <c r="BE97" s="289"/>
      <c r="BF97" s="262"/>
      <c r="BG97" s="262"/>
      <c r="BH97" s="289"/>
      <c r="BI97" s="226"/>
      <c r="BJ97" s="271"/>
      <c r="BK97" s="343"/>
      <c r="BL97" s="262"/>
      <c r="BM97" s="289"/>
      <c r="BN97" s="262"/>
      <c r="BO97" s="262"/>
      <c r="BP97" s="289"/>
      <c r="BQ97" s="226"/>
      <c r="BR97" s="340"/>
      <c r="BS97" s="344"/>
      <c r="BT97" s="344"/>
      <c r="BU97" s="344"/>
      <c r="BV97" s="344"/>
      <c r="BW97" s="344"/>
      <c r="BX97" s="344"/>
      <c r="BY97" s="345"/>
      <c r="BZ97" s="271"/>
      <c r="CA97" s="307"/>
      <c r="CB97" s="307"/>
      <c r="CC97" s="307"/>
      <c r="CD97" s="307"/>
      <c r="CE97" s="307"/>
      <c r="CF97" s="307"/>
      <c r="CG97" s="237"/>
      <c r="CH97" s="346"/>
    </row>
    <row r="98" spans="1:86" ht="12" customHeight="1" x14ac:dyDescent="0.35">
      <c r="A98" s="336"/>
      <c r="B98" s="237"/>
      <c r="C98" s="243"/>
      <c r="K98" s="223"/>
      <c r="L98" s="223"/>
      <c r="M98" s="223"/>
      <c r="N98" s="223"/>
      <c r="O98" s="223"/>
      <c r="P98" s="223"/>
      <c r="Q98" s="223"/>
      <c r="R98" s="223"/>
      <c r="Z98" s="317"/>
      <c r="AH98" s="317"/>
      <c r="AK98" s="337"/>
      <c r="AL98" s="338"/>
      <c r="AM98" s="338"/>
      <c r="AN98" s="337"/>
      <c r="AO98" s="338"/>
      <c r="AP98" s="339"/>
      <c r="AQ98" s="238"/>
      <c r="AR98" s="256"/>
      <c r="AS98" s="413"/>
      <c r="AT98" s="240"/>
      <c r="AU98" s="330"/>
      <c r="AV98" s="240"/>
      <c r="AW98" s="238"/>
      <c r="AX98" s="240"/>
      <c r="AY98" s="240"/>
      <c r="AZ98" s="238"/>
      <c r="BA98" s="240"/>
      <c r="BB98" s="271"/>
      <c r="BC98" s="343"/>
      <c r="BD98" s="262"/>
      <c r="BE98" s="289"/>
      <c r="BF98" s="262"/>
      <c r="BG98" s="262"/>
      <c r="BH98" s="289"/>
      <c r="BI98" s="226"/>
      <c r="BJ98" s="271"/>
      <c r="BK98" s="343"/>
      <c r="BL98" s="262"/>
      <c r="BM98" s="289"/>
      <c r="BN98" s="262"/>
      <c r="BO98" s="262"/>
      <c r="BP98" s="289"/>
      <c r="BQ98" s="226"/>
      <c r="BR98" s="223"/>
      <c r="BS98" s="221"/>
      <c r="BT98" s="221"/>
      <c r="BU98" s="221"/>
      <c r="BV98" s="221"/>
      <c r="BW98" s="221"/>
      <c r="BX98" s="221"/>
      <c r="BY98" s="221"/>
      <c r="BZ98" s="271"/>
      <c r="CA98" s="307"/>
      <c r="CB98" s="307"/>
      <c r="CC98" s="307"/>
      <c r="CD98" s="307"/>
      <c r="CE98" s="307"/>
      <c r="CF98" s="307"/>
      <c r="CG98" s="237"/>
      <c r="CH98" s="346"/>
    </row>
    <row r="99" spans="1:86" ht="12" customHeight="1" x14ac:dyDescent="0.25">
      <c r="A99" s="270"/>
      <c r="B99" s="226"/>
      <c r="C99" s="271"/>
      <c r="K99" s="347" t="s">
        <v>25</v>
      </c>
      <c r="L99" s="347"/>
      <c r="M99" s="347"/>
      <c r="N99" s="347"/>
      <c r="O99" s="347"/>
      <c r="P99" s="347"/>
      <c r="Q99" s="347"/>
      <c r="R99" s="347"/>
      <c r="Z99" s="317"/>
      <c r="AH99" s="317"/>
      <c r="AK99" s="337"/>
      <c r="AL99" s="338"/>
      <c r="AM99" s="338"/>
      <c r="AN99" s="337"/>
      <c r="AO99" s="338"/>
      <c r="AP99" s="339"/>
      <c r="AQ99" s="238"/>
      <c r="AR99" s="230"/>
      <c r="AS99" s="243"/>
      <c r="AT99" s="240"/>
      <c r="AU99" s="330"/>
      <c r="AV99" s="240"/>
      <c r="AW99" s="238"/>
      <c r="AX99" s="240"/>
      <c r="AY99" s="240"/>
      <c r="AZ99" s="238"/>
      <c r="BA99" s="240"/>
      <c r="BB99" s="243"/>
      <c r="BC99" s="348"/>
      <c r="BD99" s="349"/>
      <c r="BE99" s="256"/>
      <c r="BF99" s="349"/>
      <c r="BG99" s="349"/>
      <c r="BH99" s="256"/>
      <c r="BI99" s="237"/>
      <c r="BJ99" s="243"/>
      <c r="BK99" s="350"/>
      <c r="BL99" s="237"/>
      <c r="BM99" s="239"/>
      <c r="BN99" s="237"/>
      <c r="BO99" s="237"/>
      <c r="BP99" s="239"/>
      <c r="BQ99" s="237"/>
      <c r="BR99" s="347" t="s">
        <v>3</v>
      </c>
      <c r="BS99" s="347"/>
      <c r="BT99" s="347"/>
      <c r="BU99" s="347"/>
      <c r="BV99" s="347"/>
      <c r="BW99" s="347"/>
      <c r="BX99" s="347"/>
      <c r="BY99" s="347"/>
      <c r="BZ99" s="271"/>
      <c r="CA99" s="226"/>
      <c r="CB99" s="226"/>
      <c r="CC99" s="226"/>
      <c r="CD99" s="226"/>
      <c r="CE99" s="226"/>
      <c r="CF99" s="226"/>
      <c r="CG99" s="226"/>
      <c r="CH99" s="351"/>
    </row>
    <row r="100" spans="1:86" ht="12" customHeight="1" x14ac:dyDescent="0.25">
      <c r="A100" s="270"/>
      <c r="B100" s="226"/>
      <c r="C100" s="271"/>
      <c r="Z100" s="317"/>
      <c r="AH100" s="317"/>
      <c r="AK100" s="337"/>
      <c r="AL100" s="338"/>
      <c r="AM100" s="338"/>
      <c r="AN100" s="337"/>
      <c r="AO100" s="338"/>
      <c r="AP100" s="339"/>
      <c r="AQ100" s="238"/>
      <c r="AR100" s="256"/>
      <c r="AS100" s="413"/>
      <c r="AT100" s="240"/>
      <c r="AU100" s="330"/>
      <c r="AV100" s="240"/>
      <c r="AW100" s="238"/>
      <c r="AX100" s="240"/>
      <c r="AY100" s="240"/>
      <c r="AZ100" s="238"/>
      <c r="BA100" s="240"/>
      <c r="BB100" s="243"/>
      <c r="BC100" s="352"/>
      <c r="BD100" s="244"/>
      <c r="BE100" s="245"/>
      <c r="BF100" s="244"/>
      <c r="BG100" s="244"/>
      <c r="BH100" s="245"/>
      <c r="BI100" s="237"/>
      <c r="BJ100" s="243"/>
      <c r="BK100" s="348"/>
      <c r="BL100" s="349"/>
      <c r="BM100" s="256"/>
      <c r="BN100" s="349"/>
      <c r="BO100" s="349"/>
      <c r="BP100" s="256"/>
      <c r="BQ100" s="237"/>
      <c r="BR100" s="271"/>
      <c r="BS100" s="226"/>
      <c r="BT100" s="226"/>
      <c r="BU100" s="227"/>
      <c r="BV100" s="226"/>
      <c r="BW100" s="226"/>
      <c r="BX100" s="227"/>
      <c r="BY100" s="226"/>
      <c r="BZ100" s="226"/>
      <c r="CA100" s="226"/>
      <c r="CB100" s="226"/>
      <c r="CC100" s="226"/>
      <c r="CD100" s="226"/>
      <c r="CE100" s="226"/>
      <c r="CF100" s="226"/>
      <c r="CG100" s="226"/>
      <c r="CH100" s="351"/>
    </row>
    <row r="101" spans="1:86" ht="12" customHeight="1" x14ac:dyDescent="0.25">
      <c r="A101" s="270"/>
      <c r="B101" s="226"/>
      <c r="C101" s="271"/>
      <c r="K101" s="246" t="str">
        <f>IF(R101="","",IF(VLOOKUP(Z25,NP,12,FALSE)=0,CONCATENATE(VLOOKUP(Z25,NP,5,FALSE),"  ",VLOOKUP(Z25,NP,6,FALSE)),IF(VLOOKUP(Z25,NP,22,FALSE)=0,CONCATENATE(VLOOKUP(Z25,NP,15,FALSE),"  ",VLOOKUP(Z25,NP,16,FALSE)),"")))</f>
        <v/>
      </c>
      <c r="L101" s="246"/>
      <c r="M101" s="247"/>
      <c r="N101" s="246"/>
      <c r="O101" s="246"/>
      <c r="P101" s="247"/>
      <c r="Q101" s="246"/>
      <c r="R101" s="248" t="str">
        <f>IF(AND(VLOOKUP(Z25,NP,12,FALSE)=0,VLOOKUP(Z25,NP,22,FALSE)=0),"",IF(VLOOKUP(Z25,NP,12,FALSE)=0,VLOOKUP(Z25,NP,4,FALSE),IF(VLOOKUP(Z25,NP,22,FALSE)=0,VLOOKUP(Z25,NP,14,FALSE),"")))</f>
        <v/>
      </c>
      <c r="S101" s="232">
        <v>24</v>
      </c>
      <c r="T101" s="318"/>
      <c r="U101" s="319"/>
      <c r="V101" s="318"/>
      <c r="W101" s="318"/>
      <c r="X101" s="319"/>
      <c r="Y101" s="318"/>
      <c r="Z101" s="317"/>
      <c r="AH101" s="317"/>
      <c r="AK101" s="337"/>
      <c r="AL101" s="338"/>
      <c r="AM101" s="338"/>
      <c r="AN101" s="337"/>
      <c r="AO101" s="338"/>
      <c r="AP101" s="339"/>
      <c r="AQ101" s="238"/>
      <c r="AR101" s="245"/>
      <c r="AS101" s="413"/>
      <c r="AT101" s="231"/>
      <c r="AU101" s="353"/>
      <c r="AV101" s="229"/>
      <c r="AW101" s="230"/>
      <c r="AX101" s="229"/>
      <c r="AY101" s="229"/>
      <c r="AZ101" s="230"/>
      <c r="BA101" s="237"/>
      <c r="BB101" s="243"/>
      <c r="BC101" s="354"/>
      <c r="BD101" s="245"/>
      <c r="BE101" s="245"/>
      <c r="BF101" s="245"/>
      <c r="BG101" s="245"/>
      <c r="BH101" s="245"/>
      <c r="BI101" s="237"/>
      <c r="BJ101" s="243"/>
      <c r="BK101" s="320"/>
      <c r="BL101" s="318"/>
      <c r="BM101" s="319"/>
      <c r="BN101" s="318"/>
      <c r="BO101" s="318"/>
      <c r="BP101" s="319"/>
      <c r="BQ101" s="301">
        <v>8</v>
      </c>
      <c r="BR101" s="248" t="str">
        <f>IF(AND(VLOOKUP(BJ25,NP,12,FALSE)=0,VLOOKUP(BJ25,NP,22,FALSE)=0),"",IF(VLOOKUP(BJ25,NP,12,FALSE)=0,VLOOKUP(BJ25,NP,4,FALSE),IF(VLOOKUP(BJ25,NP,22,FALSE)=0,VLOOKUP(BJ25,NP,14,FALSE),"")))</f>
        <v/>
      </c>
      <c r="BS101" s="246" t="str">
        <f>IF(BR101="","",IF(VLOOKUP(BJ25,NP,12,FALSE)=0,CONCATENATE(VLOOKUP(BJ25,NP,5,FALSE),"  ",VLOOKUP(BJ25,NP,6,FALSE)),IF(VLOOKUP(BJ25,NP,22,FALSE)=0,CONCATENATE(VLOOKUP(BJ25,NP,15,FALSE),"  ",VLOOKUP(BJ25,NP,16,FALSE)),"")))</f>
        <v/>
      </c>
      <c r="BT101" s="246"/>
      <c r="BU101" s="247"/>
      <c r="BV101" s="246"/>
      <c r="BW101" s="246"/>
      <c r="BX101" s="247"/>
      <c r="BY101" s="246"/>
      <c r="BZ101" s="271"/>
      <c r="CA101" s="226"/>
      <c r="CB101" s="226"/>
      <c r="CC101" s="226"/>
      <c r="CD101" s="226"/>
      <c r="CE101" s="226"/>
      <c r="CF101" s="226"/>
      <c r="CG101" s="226"/>
      <c r="CH101" s="351"/>
    </row>
    <row r="102" spans="1:86" ht="12" customHeight="1" x14ac:dyDescent="0.25">
      <c r="A102" s="270"/>
      <c r="B102" s="226"/>
      <c r="C102" s="271"/>
      <c r="J102" s="266"/>
      <c r="K102" s="260" t="str">
        <f>IF(R101="","",IF(VLOOKUP(Z25,NP,12,FALSE)=0,CONCATENATE(VLOOKUP(Z25,NP,8,FALSE)," pts - ",VLOOKUP(Z25,NP,11,FALSE)),IF(VLOOKUP(Z25,NP,22,FALSE)=0,CONCATENATE(VLOOKUP(Z25,NP,18,FALSE)," pts - ",VLOOKUP(Z25,NP,21,FALSE)),"")))</f>
        <v/>
      </c>
      <c r="L102" s="260"/>
      <c r="M102" s="261"/>
      <c r="N102" s="260"/>
      <c r="O102" s="260"/>
      <c r="P102" s="261"/>
      <c r="Q102" s="260"/>
      <c r="R102" s="262"/>
      <c r="Z102" s="317"/>
      <c r="AH102" s="317"/>
      <c r="AK102" s="337"/>
      <c r="AL102" s="338"/>
      <c r="AM102" s="338"/>
      <c r="AN102" s="337"/>
      <c r="AO102" s="338"/>
      <c r="AP102" s="339"/>
      <c r="AQ102" s="238"/>
      <c r="AR102" s="239"/>
      <c r="AS102" s="413"/>
      <c r="AT102" s="237"/>
      <c r="AU102" s="348"/>
      <c r="AV102" s="349"/>
      <c r="AW102" s="256"/>
      <c r="AX102" s="349"/>
      <c r="AY102" s="349"/>
      <c r="AZ102" s="256"/>
      <c r="BA102" s="240"/>
      <c r="BB102" s="243"/>
      <c r="BC102" s="350"/>
      <c r="BD102" s="237"/>
      <c r="BE102" s="239"/>
      <c r="BF102" s="237"/>
      <c r="BG102" s="237"/>
      <c r="BH102" s="239"/>
      <c r="BI102" s="237"/>
      <c r="BJ102" s="243"/>
      <c r="BK102" s="355"/>
      <c r="BL102" s="305"/>
      <c r="BM102" s="230"/>
      <c r="BN102" s="305"/>
      <c r="BO102" s="305"/>
      <c r="BP102" s="230"/>
      <c r="BQ102" s="237"/>
      <c r="BR102" s="262"/>
      <c r="BS102" s="264" t="str">
        <f>IF(BR101="","",IF(VLOOKUP(BJ25,NP,12,FALSE)=0,CONCATENATE(VLOOKUP(BJ25,NP,8,FALSE)," pts - ",VLOOKUP(BJ25,NP,11,FALSE)),IF(VLOOKUP(BJ25,NP,22,FALSE)=0,CONCATENATE(VLOOKUP(BJ25,NP,18,FALSE)," pts - ",VLOOKUP(BJ25,NP,21,FALSE)),"")))</f>
        <v/>
      </c>
      <c r="BT102" s="264"/>
      <c r="BU102" s="223"/>
      <c r="BV102" s="264"/>
      <c r="BW102" s="264"/>
      <c r="BX102" s="223"/>
      <c r="BY102" s="264"/>
      <c r="BZ102" s="288"/>
      <c r="CA102" s="226"/>
      <c r="CB102" s="226"/>
      <c r="CC102" s="226"/>
      <c r="CD102" s="226"/>
      <c r="CE102" s="226"/>
      <c r="CF102" s="226"/>
      <c r="CG102" s="226"/>
      <c r="CH102" s="351"/>
    </row>
    <row r="103" spans="1:86" ht="12" customHeight="1" x14ac:dyDescent="0.25">
      <c r="A103" s="309" t="s">
        <v>28</v>
      </c>
      <c r="C103" s="246" t="str">
        <f>IF(J103="","",IF(VLOOKUP(R103,NP,12,FALSE)=1,CONCATENATE(VLOOKUP(R103,NP,5,FALSE),"  ",VLOOKUP(R103,NP,6,FALSE)),IF(VLOOKUP(R103,NP,22,FALSE)=1,CONCATENATE(VLOOKUP(R103,NP,15,FALSE),"  ",VLOOKUP(R103,NP,16,FALSE)),"")))</f>
        <v/>
      </c>
      <c r="D103" s="246"/>
      <c r="E103" s="246"/>
      <c r="F103" s="246"/>
      <c r="G103" s="246"/>
      <c r="H103" s="246"/>
      <c r="I103" s="246"/>
      <c r="J103" s="308" t="str">
        <f>IF(VLOOKUP(R103,NP,12,FALSE)=1,VLOOKUP(R103,NP,4,FALSE),IF(VLOOKUP(R103,NP,22,FALSE)=1,VLOOKUP(R103,NP,14,FALSE),""))</f>
        <v/>
      </c>
      <c r="K103" s="277" t="s">
        <v>90</v>
      </c>
      <c r="L103" s="277"/>
      <c r="M103" s="278" t="str">
        <f>IF(VLOOKUP(R103,NP,32,FALSE)="","",IF(VLOOKUP(R103,NP,32,FALSE)=0,"",VLOOKUP(R103,NP,32,FALSE)))</f>
        <v/>
      </c>
      <c r="N103" s="279" t="str">
        <f>IF(VLOOKUP(R103,NP,33,FALSE)="","",IF(VLOOKUP(R103,NP,34,FALSE)=2,"",VLOOKUP(R103,NP,34,FALSE)))</f>
        <v/>
      </c>
      <c r="O103" s="279"/>
      <c r="P103" s="280" t="str">
        <f>IF(VLOOKUP(R103,NP,33,FALSE)="","",IF(VLOOKUP(R103,NP,33,FALSE)=0,"",VLOOKUP(R103,NP,33,FALSE)))</f>
        <v xml:space="preserve"> </v>
      </c>
      <c r="Q103" s="281"/>
      <c r="R103" s="282">
        <v>36</v>
      </c>
      <c r="Z103" s="317"/>
      <c r="AH103" s="317"/>
      <c r="AK103" s="337"/>
      <c r="AL103" s="338"/>
      <c r="AM103" s="338"/>
      <c r="AN103" s="337"/>
      <c r="AO103" s="338"/>
      <c r="AP103" s="339"/>
      <c r="AQ103" s="238"/>
      <c r="AR103" s="230"/>
      <c r="AS103" s="243"/>
      <c r="AT103" s="243"/>
      <c r="AU103" s="352"/>
      <c r="AV103" s="244"/>
      <c r="AW103" s="245"/>
      <c r="AX103" s="244"/>
      <c r="AY103" s="244"/>
      <c r="AZ103" s="245"/>
      <c r="BA103" s="240"/>
      <c r="BB103" s="243"/>
      <c r="BC103" s="348"/>
      <c r="BD103" s="349"/>
      <c r="BE103" s="256"/>
      <c r="BF103" s="349"/>
      <c r="BG103" s="349"/>
      <c r="BH103" s="256"/>
      <c r="BI103" s="237"/>
      <c r="BJ103" s="243"/>
      <c r="BK103" s="352"/>
      <c r="BL103" s="244"/>
      <c r="BM103" s="245"/>
      <c r="BN103" s="244"/>
      <c r="BO103" s="244"/>
      <c r="BP103" s="245"/>
      <c r="BQ103" s="237"/>
      <c r="BR103" s="282">
        <v>16</v>
      </c>
      <c r="BS103" s="277" t="s">
        <v>90</v>
      </c>
      <c r="BT103" s="277"/>
      <c r="BU103" s="278" t="str">
        <f>IF(VLOOKUP(BR103,NP,32,FALSE)="","",IF(VLOOKUP(BR103,NP,32,FALSE)=0,"",VLOOKUP(BR103,NP,32,FALSE)))</f>
        <v/>
      </c>
      <c r="BV103" s="279" t="str">
        <f>IF(VLOOKUP(BR103,NP,33,FALSE)="","",IF(VLOOKUP(BR103,NP,34,FALSE)=2,"",VLOOKUP(BR103,NP,34,FALSE)))</f>
        <v/>
      </c>
      <c r="BW103" s="279"/>
      <c r="BX103" s="280" t="str">
        <f>IF(VLOOKUP(BR103,NP,33,FALSE)="","",IF(VLOOKUP(BR103,NP,33,FALSE)=0,"",VLOOKUP(BR103,NP,33,FALSE)))</f>
        <v xml:space="preserve"> </v>
      </c>
      <c r="BY103" s="281"/>
      <c r="BZ103" s="285" t="str">
        <f>IF(VLOOKUP(BR103,NP,12,FALSE)=1,VLOOKUP(BR103,NP,4,FALSE),IF(VLOOKUP(BR103,NP,22,FALSE)=1,VLOOKUP(BR103,NP,14,FALSE),""))</f>
        <v/>
      </c>
      <c r="CA103" s="246" t="str">
        <f>IF(BZ103="","",IF(VLOOKUP(BR103,NP,12,FALSE)=1,CONCATENATE(VLOOKUP(BR103,NP,5,FALSE),"  ",VLOOKUP(BR103,NP,6,FALSE)),IF(VLOOKUP(BR103,NP,22,FALSE)=1,CONCATENATE(VLOOKUP(BR103,NP,15,FALSE),"  ",VLOOKUP(BR103,NP,16,FALSE)),"")))</f>
        <v/>
      </c>
      <c r="CB103" s="246"/>
      <c r="CC103" s="246"/>
      <c r="CD103" s="246"/>
      <c r="CE103" s="246"/>
      <c r="CF103" s="246"/>
      <c r="CG103" s="246"/>
      <c r="CH103" s="356" t="s">
        <v>4</v>
      </c>
    </row>
    <row r="104" spans="1:86" ht="12" customHeight="1" x14ac:dyDescent="0.25">
      <c r="C104" s="260" t="str">
        <f>IF(J103="","",IF(VLOOKUP(R103,NP,12,FALSE)=1,CONCATENATE(VLOOKUP(R103,NP,8,FALSE)," pts - ",VLOOKUP(R103,NP,11,FALSE)),IF(VLOOKUP(R103,NP,22,FALSE)=1,CONCATENATE(VLOOKUP(R103,NP,18,FALSE)," pts - ",VLOOKUP(R103,NP,21,FALSE)),"")))</f>
        <v/>
      </c>
      <c r="D104" s="260"/>
      <c r="E104" s="260"/>
      <c r="F104" s="260"/>
      <c r="G104" s="260"/>
      <c r="H104" s="260"/>
      <c r="I104" s="260"/>
      <c r="J104" s="286"/>
      <c r="K104" s="226"/>
      <c r="L104" s="226"/>
      <c r="M104" s="227"/>
      <c r="N104" s="226"/>
      <c r="O104" s="226"/>
      <c r="P104" s="227"/>
      <c r="Q104" s="262"/>
      <c r="R104" s="226"/>
      <c r="Z104" s="317"/>
      <c r="AH104" s="317"/>
      <c r="AK104" s="337"/>
      <c r="AL104" s="338"/>
      <c r="AM104" s="338"/>
      <c r="AN104" s="337"/>
      <c r="AO104" s="338"/>
      <c r="AP104" s="339"/>
      <c r="AQ104" s="238"/>
      <c r="AR104" s="256"/>
      <c r="AS104" s="413"/>
      <c r="AT104" s="243"/>
      <c r="AU104" s="354"/>
      <c r="AV104" s="245"/>
      <c r="AW104" s="245"/>
      <c r="AX104" s="245"/>
      <c r="AY104" s="245"/>
      <c r="AZ104" s="245"/>
      <c r="BA104" s="240"/>
      <c r="BB104" s="243"/>
      <c r="BC104" s="353"/>
      <c r="BD104" s="229"/>
      <c r="BE104" s="230"/>
      <c r="BF104" s="229"/>
      <c r="BG104" s="229"/>
      <c r="BH104" s="230"/>
      <c r="BI104" s="237"/>
      <c r="BJ104" s="271"/>
      <c r="BK104" s="357"/>
      <c r="BL104" s="358"/>
      <c r="BM104" s="359"/>
      <c r="BN104" s="358"/>
      <c r="BO104" s="358"/>
      <c r="BP104" s="359"/>
      <c r="BQ104" s="237"/>
      <c r="BR104" s="226"/>
      <c r="BS104" s="226"/>
      <c r="BT104" s="226"/>
      <c r="BU104" s="227"/>
      <c r="BV104" s="226"/>
      <c r="BW104" s="226"/>
      <c r="BX104" s="227"/>
      <c r="BY104" s="262"/>
      <c r="BZ104" s="287"/>
      <c r="CA104" s="264" t="str">
        <f>IF(BZ103="","",IF(VLOOKUP(BR103,NP,12,FALSE)=1,CONCATENATE(VLOOKUP(BR103,NP,8,FALSE)," pts - ",VLOOKUP(BR103,NP,11,FALSE)),IF(VLOOKUP(BR103,NP,22,FALSE)=1,CONCATENATE(VLOOKUP(BR103,NP,18,FALSE)," pts - ",VLOOKUP(BR103,NP,21,FALSE)),"")))</f>
        <v/>
      </c>
      <c r="CB104" s="264"/>
      <c r="CC104" s="264"/>
      <c r="CD104" s="264"/>
      <c r="CE104" s="264"/>
      <c r="CF104" s="264"/>
      <c r="CG104" s="264"/>
      <c r="CH104" s="351"/>
    </row>
    <row r="105" spans="1:86" ht="12" customHeight="1" x14ac:dyDescent="0.25">
      <c r="C105" s="260" t="str">
        <f>IF(J103="","",CONCATENATE(IF(VLOOKUP(R103,NP,23,FALSE)="","",IF(VLOOKUP(R103,NP,12,FALSE)=1,VLOOKUP(R103,NP,23,FALSE),-VLOOKUP(R103,NP,23,FALSE))),IF(VLOOKUP(R103,NP,24,FALSE)="","",CONCATENATE(" / ",IF(VLOOKUP(R103,NP,12,FALSE)=1,VLOOKUP(R103,NP,24,FALSE),-VLOOKUP(R103,NP,24,FALSE)))),IF(VLOOKUP(R103,NP,25,FALSE)="","",CONCATENATE(" / ",IF(VLOOKUP(R103,NP,12,FALSE)=1,VLOOKUP(R103,NP,25,FALSE),-VLOOKUP(R103,NP,25,FALSE)))),IF(VLOOKUP(R103,NP,26,FALSE)="","",CONCATENATE(" / ",IF(VLOOKUP(R103,NP,12,FALSE)=1,VLOOKUP(R103,NP,26,FALSE),-VLOOKUP(R103,NP,26,FALSE)))),IF(VLOOKUP(R103,NP,27,FALSE)="","",CONCATENATE(" / ",IF(VLOOKUP(R103,NP,12,FALSE)=1,VLOOKUP(R103,NP,27,FALSE),-VLOOKUP(R103,NP,27,FALSE)))),IF(VLOOKUP(R103,NP,28)="","",CONCATENATE(" / ",IF(VLOOKUP(R103,NP,12)=1,VLOOKUP(R103,NP,28),-VLOOKUP(R103,NP,28)))),IF(VLOOKUP(R103,NP,29)="","",CONCATENATE(" / ",IF(VLOOKUP(R103,NP,12)=1,VLOOKUP(R103,NP,29),-VLOOKUP(R103,NP,29))))))</f>
        <v/>
      </c>
      <c r="D105" s="260"/>
      <c r="E105" s="260"/>
      <c r="F105" s="260"/>
      <c r="G105" s="260"/>
      <c r="H105" s="260"/>
      <c r="I105" s="260"/>
      <c r="J105" s="286"/>
      <c r="K105" s="246" t="str">
        <f>IF(R105="","",IF(VLOOKUP(Z73,NP,12,FALSE)=0,CONCATENATE(VLOOKUP(Z73,NP,5,FALSE),"  ",VLOOKUP(Z73,NP,6,FALSE)),IF(VLOOKUP(Z73,NP,22,FALSE)=0,CONCATENATE(VLOOKUP(Z73,NP,15,FALSE),"  ",VLOOKUP(Z73,NP,16,FALSE)),"")))</f>
        <v/>
      </c>
      <c r="L105" s="246"/>
      <c r="M105" s="247"/>
      <c r="N105" s="246"/>
      <c r="O105" s="246"/>
      <c r="P105" s="247"/>
      <c r="Q105" s="246"/>
      <c r="R105" s="248" t="str">
        <f>IF(AND(VLOOKUP(Z73,NP,12,FALSE)=0,VLOOKUP(Z73,NP,22,FALSE)=0),"",IF(VLOOKUP(Z73,NP,12,FALSE)=0,VLOOKUP(Z73,NP,4,FALSE),IF(VLOOKUP(Z73,NP,22,FALSE)=0,VLOOKUP(Z73,NP,14,FALSE),"")))</f>
        <v/>
      </c>
      <c r="S105" s="232">
        <v>25</v>
      </c>
      <c r="T105" s="318"/>
      <c r="U105" s="319"/>
      <c r="V105" s="318"/>
      <c r="W105" s="318"/>
      <c r="X105" s="319"/>
      <c r="Y105" s="318"/>
      <c r="Z105" s="317"/>
      <c r="AH105" s="317"/>
      <c r="AK105" s="337"/>
      <c r="AL105" s="338"/>
      <c r="AM105" s="338"/>
      <c r="AN105" s="337"/>
      <c r="AO105" s="338"/>
      <c r="AP105" s="339"/>
      <c r="AQ105" s="238"/>
      <c r="AR105" s="230"/>
      <c r="AS105" s="243"/>
      <c r="AT105" s="243"/>
      <c r="AU105" s="350"/>
      <c r="AV105" s="237"/>
      <c r="AW105" s="239"/>
      <c r="AX105" s="237"/>
      <c r="AY105" s="237"/>
      <c r="AZ105" s="239"/>
      <c r="BA105" s="240"/>
      <c r="BB105" s="243"/>
      <c r="BC105" s="355"/>
      <c r="BD105" s="305"/>
      <c r="BE105" s="230"/>
      <c r="BF105" s="305"/>
      <c r="BG105" s="305"/>
      <c r="BH105" s="230"/>
      <c r="BI105" s="237"/>
      <c r="BJ105" s="271"/>
      <c r="BK105" s="360"/>
      <c r="BL105" s="361"/>
      <c r="BM105" s="362"/>
      <c r="BN105" s="361"/>
      <c r="BO105" s="361"/>
      <c r="BP105" s="362"/>
      <c r="BQ105" s="301">
        <v>9</v>
      </c>
      <c r="BR105" s="248" t="str">
        <f>IF(AND(VLOOKUP(BJ73,NP,12,FALSE)=0,VLOOKUP(BJ73,NP,22,FALSE)=0),"",IF(VLOOKUP(BJ73,NP,12,FALSE)=0,VLOOKUP(BJ73,NP,4,FALSE),IF(VLOOKUP(BJ73,NP,22,FALSE)=0,VLOOKUP(BJ73,NP,14,FALSE),"")))</f>
        <v/>
      </c>
      <c r="BS105" s="246" t="str">
        <f>IF(BR105="","",IF(VLOOKUP(BJ73,NP,12,FALSE)=0,CONCATENATE(VLOOKUP(BJ73,NP,5,FALSE),"  ",VLOOKUP(BJ73,NP,6,FALSE)),IF(VLOOKUP(BJ73,NP,22,FALSE)=0,CONCATENATE(VLOOKUP(BJ73,NP,15,FALSE),"  ",VLOOKUP(BJ73,NP,16,FALSE)),"")))</f>
        <v/>
      </c>
      <c r="BT105" s="246"/>
      <c r="BU105" s="247"/>
      <c r="BV105" s="246"/>
      <c r="BW105" s="246"/>
      <c r="BX105" s="247"/>
      <c r="BY105" s="246"/>
      <c r="BZ105" s="288"/>
      <c r="CA105" s="264" t="str">
        <f>IF(BZ103="","",CONCATENATE(IF(VLOOKUP(BR103,NP,23,FALSE)="","",IF(VLOOKUP(BR103,NP,12,FALSE)=1,VLOOKUP(BR103,NP,23,FALSE),-VLOOKUP(BR103,NP,23,FALSE))),IF(VLOOKUP(BR103,NP,24,FALSE)="","",CONCATENATE(" / ",IF(VLOOKUP(BR103,NP,12,FALSE)=1,VLOOKUP(BR103,NP,24,FALSE),-VLOOKUP(BR103,NP,24,FALSE)))),IF(VLOOKUP(BR103,NP,25,FALSE)="","",CONCATENATE(" / ",IF(VLOOKUP(BR103,NP,12,FALSE)=1,VLOOKUP(BR103,NP,25,FALSE),-VLOOKUP(BR103,NP,25,FALSE)))),IF(VLOOKUP(BR103,NP,26,FALSE)="","",CONCATENATE(" / ",IF(VLOOKUP(BR103,NP,12,FALSE)=1,VLOOKUP(BR103,NP,26,FALSE),-VLOOKUP(BR103,NP,26,FALSE)))),IF(VLOOKUP(BR103,NP,27,FALSE)="","",CONCATENATE(" / ",IF(VLOOKUP(BR103,NP,12,FALSE)=1,VLOOKUP(BR103,NP,27,FALSE),-VLOOKUP(BR103,NP,27,FALSE)))),IF(VLOOKUP(BR103,NP,28)="","",CONCATENATE(" / ",IF(VLOOKUP(BR103,NP,12)=1,VLOOKUP(BR103,NP,28),-VLOOKUP(BR103,NP,28)))),IF(VLOOKUP(BR103,NP,29)="","",CONCATENATE(" / ",IF(VLOOKUP(BR103,NP,12)=1,VLOOKUP(BR103,NP,29),-VLOOKUP(BR103,NP,29))))))</f>
        <v/>
      </c>
      <c r="CB105" s="264"/>
      <c r="CC105" s="264"/>
      <c r="CD105" s="264"/>
      <c r="CE105" s="264"/>
      <c r="CF105" s="264"/>
      <c r="CG105" s="264"/>
      <c r="CH105" s="351"/>
    </row>
    <row r="106" spans="1:86" ht="12" customHeight="1" x14ac:dyDescent="0.25">
      <c r="A106" s="270"/>
      <c r="B106" s="262"/>
      <c r="J106" s="269"/>
      <c r="K106" s="260" t="str">
        <f>IF(R105="","",IF(VLOOKUP(Z73,NP,12,FALSE)=0,CONCATENATE(VLOOKUP(Z73,NP,8,FALSE)," pts - ",VLOOKUP(Z73,NP,11,FALSE)),IF(VLOOKUP(Z73,NP,22,FALSE)=0,CONCATENATE(VLOOKUP(Z73,NP,18,FALSE)," pts - ",VLOOKUP(Z73,NP,21,FALSE)),"")))</f>
        <v/>
      </c>
      <c r="L106" s="260"/>
      <c r="M106" s="261"/>
      <c r="N106" s="260"/>
      <c r="O106" s="260"/>
      <c r="P106" s="261"/>
      <c r="Q106" s="260"/>
      <c r="AH106" s="317"/>
      <c r="AK106" s="337"/>
      <c r="AL106" s="338"/>
      <c r="AM106" s="338"/>
      <c r="AN106" s="337"/>
      <c r="AO106" s="338"/>
      <c r="AP106" s="339"/>
      <c r="AQ106" s="238"/>
      <c r="AR106" s="256"/>
      <c r="AS106" s="413"/>
      <c r="AT106" s="243"/>
      <c r="AU106" s="350"/>
      <c r="AV106" s="237"/>
      <c r="AW106" s="239"/>
      <c r="AX106" s="237"/>
      <c r="AY106" s="237"/>
      <c r="AZ106" s="239"/>
      <c r="BA106" s="240"/>
      <c r="BB106" s="243"/>
      <c r="BC106" s="352"/>
      <c r="BD106" s="244"/>
      <c r="BE106" s="245"/>
      <c r="BF106" s="244"/>
      <c r="BG106" s="244"/>
      <c r="BH106" s="245"/>
      <c r="BI106" s="237"/>
      <c r="BJ106" s="271"/>
      <c r="BK106" s="226"/>
      <c r="BL106" s="226"/>
      <c r="BM106" s="227"/>
      <c r="BN106" s="226"/>
      <c r="BO106" s="226"/>
      <c r="BP106" s="227"/>
      <c r="BQ106" s="237"/>
      <c r="BR106" s="262"/>
      <c r="BS106" s="264" t="str">
        <f>IF(BR105="","",IF(VLOOKUP(BJ73,NP,12,FALSE)=0,CONCATENATE(VLOOKUP(BJ73,NP,8,FALSE)," pts - ",VLOOKUP(BJ73,NP,11,FALSE)),IF(VLOOKUP(BJ73,NP,22,FALSE)=0,CONCATENATE(VLOOKUP(BJ73,NP,18,FALSE)," pts - ",VLOOKUP(BJ73,NP,21,FALSE)),"")))</f>
        <v/>
      </c>
      <c r="BT106" s="264"/>
      <c r="BU106" s="223"/>
      <c r="BV106" s="264"/>
      <c r="BW106" s="264"/>
      <c r="BX106" s="223"/>
      <c r="BY106" s="264"/>
      <c r="BZ106" s="269"/>
      <c r="CA106" s="226"/>
      <c r="CB106" s="226"/>
      <c r="CC106" s="226"/>
      <c r="CD106" s="226"/>
      <c r="CE106" s="226"/>
      <c r="CF106" s="226"/>
      <c r="CG106" s="262"/>
      <c r="CH106" s="346"/>
    </row>
    <row r="107" spans="1:86" ht="12" customHeight="1" x14ac:dyDescent="0.25">
      <c r="A107" s="309" t="s">
        <v>29</v>
      </c>
      <c r="C107" s="246" t="str">
        <f>IF(J107="","",IF(VLOOKUP(R103,NP,12,FALSE)=0,CONCATENATE(VLOOKUP(R103,NP,5,FALSE),"  ",VLOOKUP(R103,NP,6,FALSE)),IF(VLOOKUP(R103,NP,22,FALSE)=0,CONCATENATE(VLOOKUP(R103,NP,15,FALSE),"  ",VLOOKUP(R103,NP,16,FALSE)),"")))</f>
        <v/>
      </c>
      <c r="D107" s="246"/>
      <c r="E107" s="246"/>
      <c r="F107" s="246"/>
      <c r="G107" s="246"/>
      <c r="H107" s="246"/>
      <c r="I107" s="246"/>
      <c r="J107" s="248" t="str">
        <f>IF(AND(VLOOKUP(R103,NP,12,FALSE)=0,VLOOKUP(R103,NP,22,FALSE)=0),"",IF(VLOOKUP(R103,NP,12,FALSE)=0,VLOOKUP(R103,NP,4,FALSE),IF(VLOOKUP(R103,NP,22,FALSE)=0,VLOOKUP(R103,NP,14,FALSE),"")))</f>
        <v/>
      </c>
      <c r="K107" s="318"/>
      <c r="L107" s="318"/>
      <c r="M107" s="319"/>
      <c r="N107" s="318"/>
      <c r="O107" s="318"/>
      <c r="P107" s="319"/>
      <c r="Q107" s="317"/>
      <c r="R107" s="234"/>
      <c r="S107" s="271"/>
      <c r="T107" s="307"/>
      <c r="U107" s="307"/>
      <c r="V107" s="307"/>
      <c r="W107" s="307"/>
      <c r="X107" s="307"/>
      <c r="Y107" s="307"/>
      <c r="Z107" s="237"/>
      <c r="AH107" s="317"/>
      <c r="AK107" s="337"/>
      <c r="AL107" s="338"/>
      <c r="AM107" s="338"/>
      <c r="AN107" s="337"/>
      <c r="AO107" s="338"/>
      <c r="AP107" s="339"/>
      <c r="AQ107" s="238"/>
      <c r="AR107" s="245"/>
      <c r="AS107" s="413"/>
      <c r="AT107" s="231"/>
      <c r="AU107" s="353"/>
      <c r="AV107" s="229"/>
      <c r="AW107" s="230"/>
      <c r="AX107" s="229"/>
      <c r="AY107" s="229"/>
      <c r="AZ107" s="230"/>
      <c r="BA107" s="237"/>
      <c r="BB107" s="243"/>
      <c r="BC107" s="352"/>
      <c r="BD107" s="244"/>
      <c r="BE107" s="245"/>
      <c r="BF107" s="244"/>
      <c r="BG107" s="244"/>
      <c r="BH107" s="245"/>
      <c r="BI107" s="237"/>
      <c r="BJ107" s="271"/>
      <c r="BK107" s="226"/>
      <c r="BL107" s="226"/>
      <c r="BM107" s="227"/>
      <c r="BN107" s="226"/>
      <c r="BO107" s="226"/>
      <c r="BP107" s="227"/>
      <c r="BQ107" s="237"/>
      <c r="BR107" s="271"/>
      <c r="BS107" s="363"/>
      <c r="BT107" s="364"/>
      <c r="BU107" s="365"/>
      <c r="BV107" s="364"/>
      <c r="BW107" s="364"/>
      <c r="BX107" s="365"/>
      <c r="BY107" s="361"/>
      <c r="BZ107" s="248" t="str">
        <f>IF(AND(VLOOKUP(BR103,NP,12,FALSE)=0,VLOOKUP(BR103,NP,22,FALSE)=0),"",IF(VLOOKUP(BR103,NP,12,FALSE)=0,VLOOKUP(BR103,NP,4,FALSE),IF(VLOOKUP(BR103,NP,22,FALSE)=0,VLOOKUP(BR103,NP,14,FALSE),"")))</f>
        <v/>
      </c>
      <c r="CA107" s="246" t="str">
        <f>IF(BZ107="","",IF(VLOOKUP(BR103,NP,12,FALSE)=0,CONCATENATE(VLOOKUP(BR103,NP,5,FALSE),"  ",VLOOKUP(BR103,NP,6,FALSE)),IF(VLOOKUP(BR103,NP,22,FALSE)=0,CONCATENATE(VLOOKUP(BR103,NP,15,FALSE),"  ",VLOOKUP(BR103,NP,16,FALSE)),"")))</f>
        <v/>
      </c>
      <c r="CB107" s="246"/>
      <c r="CC107" s="246"/>
      <c r="CD107" s="246"/>
      <c r="CE107" s="246"/>
      <c r="CF107" s="246"/>
      <c r="CG107" s="246"/>
      <c r="CH107" s="356" t="s">
        <v>5</v>
      </c>
    </row>
    <row r="108" spans="1:86" ht="12" customHeight="1" x14ac:dyDescent="0.25">
      <c r="C108" s="260" t="str">
        <f>IF(J107="","",IF(VLOOKUP(R103,NP,12,FALSE)=0,CONCATENATE(VLOOKUP(R103,NP,8,FALSE)," pts - ",VLOOKUP(R103,NP,11,FALSE)),IF(VLOOKUP(R103,NP,22,FALSE)=0,CONCATENATE(VLOOKUP(R103,NP,18,FALSE)," pts - ",VLOOKUP(R103,NP,21,FALSE)),"")))</f>
        <v/>
      </c>
      <c r="D108" s="260"/>
      <c r="E108" s="260"/>
      <c r="F108" s="260"/>
      <c r="G108" s="260"/>
      <c r="H108" s="260"/>
      <c r="I108" s="260"/>
      <c r="J108" s="262"/>
      <c r="AA108" s="243"/>
      <c r="AH108" s="317"/>
      <c r="AK108" s="337"/>
      <c r="AL108" s="338"/>
      <c r="AM108" s="338"/>
      <c r="AN108" s="337"/>
      <c r="AO108" s="338"/>
      <c r="AP108" s="339"/>
      <c r="AQ108" s="238"/>
      <c r="AR108" s="239"/>
      <c r="AS108" s="413"/>
      <c r="AT108" s="243"/>
      <c r="AU108" s="348"/>
      <c r="AV108" s="349"/>
      <c r="AW108" s="256"/>
      <c r="AX108" s="349"/>
      <c r="AY108" s="349"/>
      <c r="AZ108" s="256"/>
      <c r="BA108" s="237"/>
      <c r="BB108" s="243"/>
      <c r="BC108" s="352"/>
      <c r="BD108" s="244"/>
      <c r="BE108" s="245"/>
      <c r="BF108" s="244"/>
      <c r="BG108" s="244"/>
      <c r="BH108" s="245"/>
      <c r="BI108" s="237"/>
      <c r="BJ108" s="271"/>
      <c r="BK108" s="226"/>
      <c r="BL108" s="226"/>
      <c r="BM108" s="227"/>
      <c r="BN108" s="226"/>
      <c r="BO108" s="226"/>
      <c r="BP108" s="227"/>
      <c r="BQ108" s="237"/>
      <c r="BR108" s="271"/>
      <c r="BS108" s="291"/>
      <c r="BT108" s="291"/>
      <c r="BU108" s="292"/>
      <c r="BV108" s="291"/>
      <c r="BW108" s="291"/>
      <c r="BX108" s="292"/>
      <c r="BY108" s="226"/>
      <c r="BZ108" s="262"/>
      <c r="CA108" s="264" t="str">
        <f>IF(BZ107="","",IF(VLOOKUP(BR103,NP,12,FALSE)=0,CONCATENATE(VLOOKUP(BR103,NP,8,FALSE)," pts - ",VLOOKUP(BR103,NP,11,FALSE)),IF(VLOOKUP(BR103,NP,22,FALSE)=0,CONCATENATE(VLOOKUP(BR103,NP,18,FALSE)," pts - ",VLOOKUP(BR103,NP,21,FALSE)),"")))</f>
        <v/>
      </c>
      <c r="CB108" s="264"/>
      <c r="CC108" s="264"/>
      <c r="CD108" s="264"/>
      <c r="CE108" s="264"/>
      <c r="CF108" s="264"/>
      <c r="CG108" s="264"/>
      <c r="CH108" s="351"/>
    </row>
    <row r="109" spans="1:86" ht="12" customHeight="1" x14ac:dyDescent="0.25">
      <c r="K109" s="340"/>
      <c r="L109" s="341"/>
      <c r="M109" s="341"/>
      <c r="N109" s="341"/>
      <c r="O109" s="341"/>
      <c r="P109" s="341"/>
      <c r="Q109" s="341"/>
      <c r="R109" s="342"/>
      <c r="S109" s="340"/>
      <c r="T109" s="341"/>
      <c r="U109" s="341"/>
      <c r="V109" s="341"/>
      <c r="W109" s="341"/>
      <c r="X109" s="341"/>
      <c r="Y109" s="341"/>
      <c r="Z109" s="342"/>
      <c r="AH109" s="317"/>
      <c r="AK109" s="337"/>
      <c r="AL109" s="338"/>
      <c r="AM109" s="338"/>
      <c r="AN109" s="337"/>
      <c r="AO109" s="338"/>
      <c r="AP109" s="339"/>
      <c r="AQ109" s="238"/>
      <c r="AR109" s="230"/>
      <c r="AS109" s="243"/>
      <c r="AT109" s="240"/>
      <c r="AU109" s="330"/>
      <c r="AV109" s="240"/>
      <c r="AW109" s="238"/>
      <c r="AX109" s="240"/>
      <c r="AY109" s="240"/>
      <c r="AZ109" s="238"/>
      <c r="BA109" s="240"/>
      <c r="BB109" s="243"/>
      <c r="BC109" s="352"/>
      <c r="BD109" s="244"/>
      <c r="BE109" s="245"/>
      <c r="BF109" s="244"/>
      <c r="BG109" s="244"/>
      <c r="BH109" s="245"/>
      <c r="BI109" s="237"/>
      <c r="BJ109" s="340"/>
      <c r="BK109" s="341"/>
      <c r="BL109" s="341"/>
      <c r="BM109" s="341"/>
      <c r="BN109" s="341"/>
      <c r="BO109" s="341"/>
      <c r="BP109" s="341"/>
      <c r="BQ109" s="342"/>
      <c r="BR109" s="340"/>
      <c r="BS109" s="341"/>
      <c r="BT109" s="341"/>
      <c r="BU109" s="341"/>
      <c r="BV109" s="341"/>
      <c r="BW109" s="341"/>
      <c r="BX109" s="341"/>
      <c r="BY109" s="342"/>
      <c r="CH109" s="351"/>
    </row>
    <row r="110" spans="1:86" ht="12" customHeight="1" x14ac:dyDescent="0.25"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  <c r="AH110" s="317"/>
      <c r="AK110" s="337"/>
      <c r="AL110" s="338"/>
      <c r="AM110" s="338"/>
      <c r="AN110" s="337"/>
      <c r="AO110" s="338"/>
      <c r="AP110" s="339"/>
      <c r="AQ110" s="238"/>
      <c r="AR110" s="230"/>
      <c r="AS110" s="243"/>
      <c r="AT110" s="240"/>
      <c r="AU110" s="330"/>
      <c r="AV110" s="240"/>
      <c r="AW110" s="238"/>
      <c r="AX110" s="240"/>
      <c r="AY110" s="240"/>
      <c r="AZ110" s="238"/>
      <c r="BA110" s="240"/>
      <c r="BB110" s="243"/>
      <c r="BC110" s="352"/>
      <c r="BD110" s="244"/>
      <c r="BE110" s="245"/>
      <c r="BF110" s="244"/>
      <c r="BG110" s="244"/>
      <c r="BH110" s="245"/>
      <c r="BI110" s="237"/>
      <c r="BJ110" s="223"/>
      <c r="BK110" s="223"/>
      <c r="BL110" s="223"/>
      <c r="BM110" s="223"/>
      <c r="BN110" s="223"/>
      <c r="BO110" s="223"/>
      <c r="BP110" s="223"/>
      <c r="BQ110" s="223"/>
      <c r="BR110" s="223"/>
      <c r="BS110" s="223"/>
      <c r="BT110" s="223"/>
      <c r="BU110" s="223"/>
      <c r="BV110" s="223"/>
      <c r="BW110" s="223"/>
      <c r="BX110" s="223"/>
      <c r="BY110" s="223"/>
      <c r="CH110" s="351"/>
    </row>
    <row r="111" spans="1:86" ht="12" customHeight="1" x14ac:dyDescent="0.25">
      <c r="K111" s="347" t="s">
        <v>106</v>
      </c>
      <c r="L111" s="347"/>
      <c r="M111" s="347"/>
      <c r="N111" s="347"/>
      <c r="O111" s="347"/>
      <c r="P111" s="347"/>
      <c r="Q111" s="347"/>
      <c r="R111" s="347"/>
      <c r="S111" s="347" t="s">
        <v>107</v>
      </c>
      <c r="T111" s="347"/>
      <c r="U111" s="347"/>
      <c r="V111" s="347"/>
      <c r="W111" s="347"/>
      <c r="X111" s="347"/>
      <c r="Y111" s="347"/>
      <c r="Z111" s="347"/>
      <c r="AH111" s="317"/>
      <c r="AK111" s="337"/>
      <c r="AL111" s="338"/>
      <c r="AM111" s="338"/>
      <c r="AN111" s="337"/>
      <c r="AO111" s="338"/>
      <c r="AP111" s="339"/>
      <c r="AQ111" s="238"/>
      <c r="AR111" s="256"/>
      <c r="AS111" s="413"/>
      <c r="AT111" s="240"/>
      <c r="AU111" s="330"/>
      <c r="AV111" s="240"/>
      <c r="AW111" s="238"/>
      <c r="AX111" s="240"/>
      <c r="AY111" s="240"/>
      <c r="AZ111" s="238"/>
      <c r="BA111" s="240"/>
      <c r="BB111" s="271"/>
      <c r="BC111" s="343"/>
      <c r="BD111" s="262"/>
      <c r="BE111" s="289"/>
      <c r="BF111" s="262"/>
      <c r="BG111" s="262"/>
      <c r="BH111" s="289"/>
      <c r="BI111" s="226"/>
      <c r="BJ111" s="347" t="s">
        <v>6</v>
      </c>
      <c r="BK111" s="347"/>
      <c r="BL111" s="347"/>
      <c r="BM111" s="347"/>
      <c r="BN111" s="347"/>
      <c r="BO111" s="347"/>
      <c r="BP111" s="347"/>
      <c r="BQ111" s="347"/>
      <c r="BR111" s="347" t="s">
        <v>7</v>
      </c>
      <c r="BS111" s="347"/>
      <c r="BT111" s="347"/>
      <c r="BU111" s="347"/>
      <c r="BV111" s="347"/>
      <c r="BW111" s="347"/>
      <c r="BX111" s="347"/>
      <c r="BY111" s="347"/>
      <c r="BZ111" s="226"/>
      <c r="CA111" s="226"/>
      <c r="CB111" s="226"/>
      <c r="CC111" s="226"/>
      <c r="CD111" s="226"/>
      <c r="CE111" s="226"/>
      <c r="CF111" s="226"/>
      <c r="CG111" s="226"/>
      <c r="CH111" s="351"/>
    </row>
    <row r="112" spans="1:86" ht="12" customHeight="1" x14ac:dyDescent="0.35">
      <c r="AH112" s="317"/>
      <c r="AK112" s="337"/>
      <c r="AL112" s="338"/>
      <c r="AM112" s="338"/>
      <c r="AN112" s="337"/>
      <c r="AO112" s="338"/>
      <c r="AP112" s="339"/>
      <c r="AQ112" s="238"/>
      <c r="AR112" s="230"/>
      <c r="AS112" s="243"/>
      <c r="AT112" s="240"/>
      <c r="AU112" s="330"/>
      <c r="AV112" s="240"/>
      <c r="AW112" s="238"/>
      <c r="AX112" s="240"/>
      <c r="AY112" s="240"/>
      <c r="AZ112" s="238"/>
      <c r="BA112" s="240"/>
      <c r="BB112" s="366"/>
      <c r="BC112" s="367"/>
      <c r="BD112" s="368"/>
      <c r="BE112" s="369"/>
      <c r="BF112" s="368"/>
      <c r="BG112" s="368"/>
      <c r="BH112" s="369"/>
      <c r="BI112" s="370"/>
      <c r="BJ112" s="271"/>
      <c r="BK112" s="307"/>
      <c r="BL112" s="307"/>
      <c r="BM112" s="307"/>
      <c r="BN112" s="307"/>
      <c r="BO112" s="307"/>
      <c r="BP112" s="307"/>
      <c r="BQ112" s="370"/>
      <c r="BR112" s="366"/>
      <c r="BS112" s="370"/>
      <c r="BT112" s="370"/>
      <c r="BU112" s="371"/>
      <c r="BV112" s="370"/>
      <c r="BW112" s="370"/>
      <c r="BX112" s="371"/>
      <c r="BY112" s="370"/>
      <c r="BZ112" s="366"/>
      <c r="CA112" s="370"/>
      <c r="CB112" s="370"/>
      <c r="CC112" s="370"/>
      <c r="CD112" s="370"/>
      <c r="CE112" s="370"/>
      <c r="CF112" s="370"/>
      <c r="CG112" s="370"/>
      <c r="CH112" s="372"/>
    </row>
    <row r="113" spans="1:86" ht="12" customHeight="1" x14ac:dyDescent="0.35">
      <c r="A113" s="336"/>
      <c r="B113" s="307"/>
      <c r="C113" s="307"/>
      <c r="D113" s="307"/>
      <c r="E113" s="307"/>
      <c r="F113" s="307"/>
      <c r="G113" s="262"/>
      <c r="H113" s="295"/>
      <c r="K113" s="271"/>
      <c r="L113" s="226"/>
      <c r="M113" s="227"/>
      <c r="N113" s="226"/>
      <c r="O113" s="226"/>
      <c r="P113" s="227"/>
      <c r="S113" s="246" t="str">
        <f>IF(Z113="","",IF(VLOOKUP(AH13,NP,12,FALSE)=0,CONCATENATE(VLOOKUP(AH13,NP,5,FALSE),"  ",VLOOKUP(AH13,NP,6,FALSE)),IF(VLOOKUP(AH13,NP,22,FALSE)=0,CONCATENATE(VLOOKUP(AH13,NP,15,FALSE),"  ",VLOOKUP(AH13,NP,16,FALSE)),"")))</f>
        <v/>
      </c>
      <c r="T113" s="246"/>
      <c r="U113" s="247"/>
      <c r="V113" s="246"/>
      <c r="W113" s="246"/>
      <c r="X113" s="247"/>
      <c r="Y113" s="246"/>
      <c r="Z113" s="248" t="str">
        <f>IF(AND(VLOOKUP(AH13,NP,12,FALSE)=0,VLOOKUP(AH13,NP,22,FALSE)=0),"",IF(VLOOKUP(AH13,NP,12,FALSE)=0,VLOOKUP(AH13,NP,4,FALSE),IF(VLOOKUP(AH13,NP,22,FALSE)=0,VLOOKUP(AH13,NP,14,FALSE),"")))</f>
        <v/>
      </c>
      <c r="AA113" s="232">
        <v>20</v>
      </c>
      <c r="AB113" s="318"/>
      <c r="AC113" s="319"/>
      <c r="AD113" s="318"/>
      <c r="AE113" s="318"/>
      <c r="AF113" s="319"/>
      <c r="AG113" s="318"/>
      <c r="AH113" s="317"/>
      <c r="AK113" s="337"/>
      <c r="AL113" s="338"/>
      <c r="AM113" s="338"/>
      <c r="AN113" s="337"/>
      <c r="AO113" s="338"/>
      <c r="AP113" s="339"/>
      <c r="AQ113" s="238"/>
      <c r="AR113" s="256"/>
      <c r="AS113" s="413"/>
      <c r="AT113" s="240"/>
      <c r="AU113" s="330"/>
      <c r="AV113" s="240"/>
      <c r="AW113" s="238"/>
      <c r="AX113" s="240"/>
      <c r="AY113" s="240"/>
      <c r="AZ113" s="238"/>
      <c r="BA113" s="240"/>
      <c r="BB113" s="366"/>
      <c r="BC113" s="373"/>
      <c r="BD113" s="374"/>
      <c r="BE113" s="375"/>
      <c r="BF113" s="374"/>
      <c r="BG113" s="374"/>
      <c r="BH113" s="375"/>
      <c r="BI113" s="301">
        <v>4</v>
      </c>
      <c r="BJ113" s="248" t="str">
        <f>IF(AND(VLOOKUP(BB13,NP,12,FALSE)=0,VLOOKUP(BB13,NP,22,FALSE)=0),"",IF(VLOOKUP(BB13,NP,12,FALSE)=0,VLOOKUP(BB13,NP,4,FALSE),IF(VLOOKUP(BB13,NP,22,FALSE)=0,VLOOKUP(BB13,NP,14,FALSE),"")))</f>
        <v/>
      </c>
      <c r="BK113" s="246" t="str">
        <f>IF(BJ113="","",IF(VLOOKUP(BB13,NP,12,FALSE)=0,CONCATENATE(VLOOKUP(BB13,NP,5,FALSE),"  ",VLOOKUP(BB13,NP,6,FALSE)),IF(VLOOKUP(BB13,NP,22,FALSE)=0,CONCATENATE(VLOOKUP(BB13,NP,15,FALSE),"  ",VLOOKUP(BB13,NP,16,FALSE)),"")))</f>
        <v/>
      </c>
      <c r="BL113" s="246"/>
      <c r="BM113" s="247"/>
      <c r="BN113" s="246"/>
      <c r="BO113" s="246"/>
      <c r="BP113" s="247"/>
      <c r="BQ113" s="246"/>
      <c r="BR113" s="271"/>
      <c r="BS113" s="226"/>
      <c r="BT113" s="226"/>
      <c r="BU113" s="227"/>
      <c r="BV113" s="226"/>
      <c r="BW113" s="226"/>
      <c r="BX113" s="227"/>
      <c r="BY113" s="226"/>
      <c r="BZ113" s="271"/>
      <c r="CA113" s="226"/>
      <c r="CB113" s="226"/>
      <c r="CC113" s="226"/>
      <c r="CD113" s="226"/>
      <c r="CE113" s="226"/>
      <c r="CF113" s="226"/>
      <c r="CG113" s="226"/>
      <c r="CH113" s="372"/>
    </row>
    <row r="114" spans="1:86" ht="12" customHeight="1" x14ac:dyDescent="0.35">
      <c r="A114" s="336"/>
      <c r="B114" s="307"/>
      <c r="C114" s="307"/>
      <c r="D114" s="307"/>
      <c r="E114" s="307"/>
      <c r="F114" s="307"/>
      <c r="G114" s="262"/>
      <c r="H114" s="295"/>
      <c r="K114" s="271"/>
      <c r="L114" s="226"/>
      <c r="M114" s="227"/>
      <c r="N114" s="226"/>
      <c r="O114" s="226"/>
      <c r="P114" s="227"/>
      <c r="R114" s="274">
        <v>21</v>
      </c>
      <c r="S114" s="260" t="str">
        <f>IF(Z113="","",IF(VLOOKUP(AH13,NP,12,FALSE)=0,CONCATENATE(VLOOKUP(AH13,NP,8,FALSE)," pts - ",VLOOKUP(AH13,NP,11,FALSE)),IF(VLOOKUP(AH13,NP,22,FALSE)=0,CONCATENATE(VLOOKUP(AH13,NP,18,FALSE)," pts - ",VLOOKUP(AH13,NP,21,FALSE)),"")))</f>
        <v/>
      </c>
      <c r="T114" s="260"/>
      <c r="U114" s="261"/>
      <c r="V114" s="260"/>
      <c r="W114" s="260"/>
      <c r="X114" s="261"/>
      <c r="Y114" s="260"/>
      <c r="Z114" s="262"/>
      <c r="AH114" s="317"/>
      <c r="AK114" s="337"/>
      <c r="AL114" s="338"/>
      <c r="AM114" s="338"/>
      <c r="AN114" s="337"/>
      <c r="AO114" s="338"/>
      <c r="AP114" s="339"/>
      <c r="AQ114" s="238"/>
      <c r="AR114" s="245"/>
      <c r="AS114" s="413"/>
      <c r="AT114" s="231"/>
      <c r="AU114" s="353"/>
      <c r="AV114" s="229"/>
      <c r="AW114" s="230"/>
      <c r="AX114" s="229"/>
      <c r="AY114" s="229"/>
      <c r="AZ114" s="230"/>
      <c r="BA114" s="237"/>
      <c r="BB114" s="366"/>
      <c r="BC114" s="367"/>
      <c r="BD114" s="368"/>
      <c r="BE114" s="369"/>
      <c r="BF114" s="368"/>
      <c r="BG114" s="368"/>
      <c r="BH114" s="369"/>
      <c r="BI114" s="370"/>
      <c r="BJ114" s="262"/>
      <c r="BK114" s="264" t="str">
        <f>IF(BJ113="","",IF(VLOOKUP(BB13,NP,12,FALSE)=0,CONCATENATE(VLOOKUP(BB13,NP,8,FALSE)," pts - ",VLOOKUP(BB13,NP,11,FALSE)),IF(VLOOKUP(BB13,NP,22,FALSE)=0,CONCATENATE(VLOOKUP(BB13,NP,18,FALSE)," pts - ",VLOOKUP(BB13,NP,21,FALSE)),"")))</f>
        <v/>
      </c>
      <c r="BL114" s="264"/>
      <c r="BM114" s="223"/>
      <c r="BN114" s="264"/>
      <c r="BO114" s="264"/>
      <c r="BP114" s="223"/>
      <c r="BQ114" s="264"/>
      <c r="BR114" s="275">
        <v>5</v>
      </c>
      <c r="BS114" s="2"/>
      <c r="BT114" s="7"/>
      <c r="BU114" s="183"/>
      <c r="BV114" s="7"/>
      <c r="BW114" s="7"/>
      <c r="BX114" s="183"/>
      <c r="BY114" s="228"/>
      <c r="BZ114" s="271"/>
      <c r="CA114" s="226"/>
      <c r="CB114" s="226"/>
      <c r="CC114" s="226"/>
      <c r="CD114" s="226"/>
      <c r="CE114" s="226"/>
      <c r="CF114" s="226"/>
      <c r="CG114" s="226"/>
      <c r="CH114" s="372"/>
    </row>
    <row r="115" spans="1:86" ht="12" customHeight="1" x14ac:dyDescent="0.35">
      <c r="A115" s="270"/>
      <c r="B115" s="226"/>
      <c r="C115" s="226"/>
      <c r="D115" s="226"/>
      <c r="E115" s="226"/>
      <c r="F115" s="226"/>
      <c r="G115" s="226"/>
      <c r="H115" s="295"/>
      <c r="K115" s="246" t="str">
        <f>IF(R115="","",CONCATENATE(VLOOKUP(R118,NP,5,FALSE),"  ",VLOOKUP(R118,NP,6,FALSE)))</f>
        <v/>
      </c>
      <c r="L115" s="246"/>
      <c r="M115" s="247"/>
      <c r="N115" s="246"/>
      <c r="O115" s="246"/>
      <c r="P115" s="247"/>
      <c r="Q115" s="246"/>
      <c r="R115" s="308" t="str">
        <f>IF(VLOOKUP(R118,NP,4,FALSE)=0,"",VLOOKUP(R118,NP,4,FALSE))</f>
        <v/>
      </c>
      <c r="S115" s="277" t="s">
        <v>90</v>
      </c>
      <c r="T115" s="277"/>
      <c r="U115" s="278" t="str">
        <f>IF(VLOOKUP(Z115,NP,32,FALSE)="","",IF(VLOOKUP(Z115,NP,32,FALSE)=0,"",VLOOKUP(Z115,NP,32,FALSE)))</f>
        <v/>
      </c>
      <c r="V115" s="279" t="str">
        <f>IF(VLOOKUP(Z115,NP,33,FALSE)="","",IF(VLOOKUP(Z115,NP,34,FALSE)=2,"",VLOOKUP(Z115,NP,34,FALSE)))</f>
        <v/>
      </c>
      <c r="W115" s="279"/>
      <c r="X115" s="280" t="str">
        <f>IF(VLOOKUP(Z115,NP,33,FALSE)="","",IF(VLOOKUP(Z115,NP,33,FALSE)=0,"",VLOOKUP(Z115,NP,33,FALSE)))</f>
        <v xml:space="preserve"> </v>
      </c>
      <c r="Y115" s="281"/>
      <c r="Z115" s="282">
        <v>31</v>
      </c>
      <c r="AH115" s="317"/>
      <c r="AK115" s="337"/>
      <c r="AL115" s="338"/>
      <c r="AM115" s="338"/>
      <c r="AN115" s="337"/>
      <c r="AO115" s="338"/>
      <c r="AP115" s="339"/>
      <c r="AQ115" s="238"/>
      <c r="AR115" s="239"/>
      <c r="AS115" s="413"/>
      <c r="AT115" s="237"/>
      <c r="AU115" s="348"/>
      <c r="AV115" s="349"/>
      <c r="AW115" s="256"/>
      <c r="AX115" s="349"/>
      <c r="AY115" s="349"/>
      <c r="AZ115" s="256"/>
      <c r="BA115" s="240"/>
      <c r="BB115" s="366"/>
      <c r="BC115" s="367"/>
      <c r="BD115" s="368"/>
      <c r="BE115" s="369"/>
      <c r="BF115" s="368"/>
      <c r="BG115" s="368"/>
      <c r="BH115" s="369"/>
      <c r="BI115" s="370"/>
      <c r="BJ115" s="282">
        <v>11</v>
      </c>
      <c r="BK115" s="277" t="s">
        <v>90</v>
      </c>
      <c r="BL115" s="277"/>
      <c r="BM115" s="278" t="str">
        <f>IF(VLOOKUP(BJ115,NP,32,FALSE)="","",IF(VLOOKUP(BJ115,NP,32,FALSE)=0,"",VLOOKUP(BJ115,NP,32,FALSE)))</f>
        <v/>
      </c>
      <c r="BN115" s="279" t="str">
        <f>IF(VLOOKUP(BJ115,NP,33,FALSE)="","",IF(VLOOKUP(BJ115,NP,34,FALSE)=2,"",VLOOKUP(BJ115,NP,34,FALSE)))</f>
        <v/>
      </c>
      <c r="BO115" s="279"/>
      <c r="BP115" s="280" t="str">
        <f>IF(VLOOKUP(BJ115,NP,33,FALSE)="","",IF(VLOOKUP(BJ115,NP,33,FALSE)=0,"",VLOOKUP(BJ115,NP,33,FALSE)))</f>
        <v xml:space="preserve"> </v>
      </c>
      <c r="BQ115" s="281"/>
      <c r="BR115" s="285" t="str">
        <f>IF(VLOOKUP(BR118,NP,4,FALSE)=0,"",VLOOKUP(BR118,NP,4,FALSE))</f>
        <v/>
      </c>
      <c r="BS115" s="246" t="str">
        <f>IF(BR115="","",CONCATENATE(VLOOKUP(BR118,NP,5,FALSE),"  ",VLOOKUP(BR118,NP,6,FALSE)))</f>
        <v/>
      </c>
      <c r="BT115" s="246"/>
      <c r="BU115" s="247"/>
      <c r="BV115" s="246"/>
      <c r="BW115" s="246"/>
      <c r="BX115" s="247"/>
      <c r="BY115" s="246"/>
      <c r="BZ115" s="271"/>
      <c r="CA115" s="226"/>
      <c r="CB115" s="226"/>
      <c r="CC115" s="226"/>
      <c r="CD115" s="226"/>
      <c r="CE115" s="226"/>
      <c r="CF115" s="226"/>
      <c r="CG115" s="226"/>
      <c r="CH115" s="372"/>
    </row>
    <row r="116" spans="1:86" ht="12" customHeight="1" x14ac:dyDescent="0.35">
      <c r="A116" s="376"/>
      <c r="B116" s="370"/>
      <c r="C116" s="370"/>
      <c r="D116" s="370"/>
      <c r="E116" s="370"/>
      <c r="F116" s="370"/>
      <c r="G116" s="370"/>
      <c r="H116" s="377"/>
      <c r="J116" s="266"/>
      <c r="K116" s="260" t="str">
        <f>IF(R115="","",CONCATENATE(VLOOKUP(R118,NP,8,FALSE)," pts - ",VLOOKUP(R118,NP,11,FALSE)))</f>
        <v/>
      </c>
      <c r="L116" s="260"/>
      <c r="M116" s="261"/>
      <c r="N116" s="260"/>
      <c r="O116" s="260"/>
      <c r="P116" s="261"/>
      <c r="Q116" s="260"/>
      <c r="R116" s="259"/>
      <c r="S116" s="226"/>
      <c r="T116" s="226"/>
      <c r="U116" s="227"/>
      <c r="V116" s="226"/>
      <c r="W116" s="226"/>
      <c r="X116" s="227"/>
      <c r="Y116" s="262"/>
      <c r="Z116" s="226"/>
      <c r="AH116" s="317"/>
      <c r="AK116" s="337"/>
      <c r="AL116" s="338"/>
      <c r="AM116" s="338"/>
      <c r="AN116" s="337"/>
      <c r="AO116" s="338"/>
      <c r="AP116" s="339"/>
      <c r="AQ116" s="238"/>
      <c r="AR116" s="230"/>
      <c r="AS116" s="243"/>
      <c r="AT116" s="243"/>
      <c r="AU116" s="352"/>
      <c r="AV116" s="244"/>
      <c r="AW116" s="245"/>
      <c r="AX116" s="244"/>
      <c r="AY116" s="244"/>
      <c r="AZ116" s="245"/>
      <c r="BA116" s="240"/>
      <c r="BB116" s="366"/>
      <c r="BC116" s="367"/>
      <c r="BD116" s="368"/>
      <c r="BE116" s="369"/>
      <c r="BF116" s="368"/>
      <c r="BG116" s="368"/>
      <c r="BH116" s="369"/>
      <c r="BI116" s="370"/>
      <c r="BJ116" s="226"/>
      <c r="BK116" s="226"/>
      <c r="BL116" s="226"/>
      <c r="BM116" s="227"/>
      <c r="BN116" s="226"/>
      <c r="BO116" s="226"/>
      <c r="BP116" s="227"/>
      <c r="BQ116" s="262"/>
      <c r="BR116" s="287"/>
      <c r="BS116" s="264" t="str">
        <f>IF(BR115="","",CONCATENATE(VLOOKUP(BR118,NP,8,FALSE)," pts - ",VLOOKUP(BR118,NP,11,FALSE)))</f>
        <v/>
      </c>
      <c r="BT116" s="264"/>
      <c r="BU116" s="223"/>
      <c r="BV116" s="264"/>
      <c r="BW116" s="264"/>
      <c r="BX116" s="223"/>
      <c r="BY116" s="264"/>
      <c r="BZ116" s="288"/>
      <c r="CA116" s="226"/>
      <c r="CB116" s="226"/>
      <c r="CC116" s="226"/>
      <c r="CD116" s="226"/>
      <c r="CE116" s="226"/>
      <c r="CF116" s="226"/>
      <c r="CG116" s="226"/>
      <c r="CH116" s="372"/>
    </row>
    <row r="117" spans="1:86" ht="12" customHeight="1" x14ac:dyDescent="0.35">
      <c r="J117" s="266"/>
      <c r="K117" s="260" t="str">
        <f>IF(R115="","",CONCATENATE(IF(VLOOKUP(Z115,NP,23,FALSE)="","",IF(VLOOKUP(Z115,NP,12,FALSE)=1,VLOOKUP(Z115,NP,23,FALSE),-VLOOKUP(Z115,NP,23,FALSE))),IF(VLOOKUP(Z115,NP,24,FALSE)="","",CONCATENATE(" / ",IF(VLOOKUP(Z115,NP,12,FALSE)=1,VLOOKUP(Z115,NP,24,FALSE),-VLOOKUP(Z115,NP,24,FALSE)))),IF(VLOOKUP(Z115,NP,25,FALSE)="","",CONCATENATE(" / ",IF(VLOOKUP(Z115,NP,12,FALSE)=1,VLOOKUP(Z115,NP,25,FALSE),-VLOOKUP(Z115,NP,25,FALSE)))),IF(VLOOKUP(Z115,NP,26,FALSE)="","",CONCATENATE(" / ",IF(VLOOKUP(Z115,NP,12,FALSE)=1,VLOOKUP(Z115,NP,26,FALSE),-VLOOKUP(Z115,NP,26,FALSE)))),IF(VLOOKUP(Z115,NP,27,FALSE)="","",CONCATENATE(" / ",IF(VLOOKUP(Z115,NP,12,FALSE)=1,VLOOKUP(Z115,NP,27,FALSE),-VLOOKUP(Z115,NP,27,FALSE)))),IF(VLOOKUP(Z115,NP,28)="","",CONCATENATE(" / ",IF(VLOOKUP(Z115,NP,12)=1,VLOOKUP(Z115,NP,28),-VLOOKUP(Z115,NP,28)))),IF(VLOOKUP(Z115,NP,29)="","",CONCATENATE(" / ",IF(VLOOKUP(Z115,NP,12)=1,VLOOKUP(Z115,NP,29),-VLOOKUP(Z115,NP,29))))))</f>
        <v/>
      </c>
      <c r="L117" s="260"/>
      <c r="M117" s="261"/>
      <c r="N117" s="260"/>
      <c r="O117" s="260"/>
      <c r="P117" s="261"/>
      <c r="Q117" s="260"/>
      <c r="R117" s="286"/>
      <c r="S117" s="246" t="str">
        <f>IF(Z117="","",IF(VLOOKUP(AH37,NP,12,FALSE)=0,CONCATENATE(VLOOKUP(AH37,NP,5,FALSE),"  ",VLOOKUP(AH37,NP,6,FALSE)),IF(VLOOKUP(AH37,NP,22,FALSE)=0,CONCATENATE(VLOOKUP(AH37,NP,15,FALSE),"  ",VLOOKUP(AH37,NP,16,FALSE)),"")))</f>
        <v/>
      </c>
      <c r="T117" s="246"/>
      <c r="U117" s="247"/>
      <c r="V117" s="246"/>
      <c r="W117" s="246"/>
      <c r="X117" s="247"/>
      <c r="Y117" s="246"/>
      <c r="Z117" s="248" t="str">
        <f>IF(AND(VLOOKUP(AH37,NP,12,FALSE)=0,VLOOKUP(AH37,NP,22,FALSE)=0),"",IF(VLOOKUP(AH37,NP,12,FALSE)=0,VLOOKUP(AH37,NP,4,FALSE),IF(VLOOKUP(AH37,NP,22,FALSE)=0,VLOOKUP(AH37,NP,14,FALSE),"")))</f>
        <v/>
      </c>
      <c r="AA117" s="232">
        <v>21</v>
      </c>
      <c r="AB117" s="318"/>
      <c r="AC117" s="319"/>
      <c r="AD117" s="318"/>
      <c r="AE117" s="318"/>
      <c r="AF117" s="319"/>
      <c r="AG117" s="318"/>
      <c r="AH117" s="317"/>
      <c r="AK117" s="337"/>
      <c r="AL117" s="338"/>
      <c r="AM117" s="338"/>
      <c r="AN117" s="337"/>
      <c r="AO117" s="338"/>
      <c r="AP117" s="339"/>
      <c r="AQ117" s="238"/>
      <c r="AR117" s="256"/>
      <c r="AS117" s="413"/>
      <c r="AT117" s="243"/>
      <c r="AU117" s="354"/>
      <c r="AV117" s="245"/>
      <c r="AW117" s="245"/>
      <c r="AX117" s="245"/>
      <c r="AY117" s="245"/>
      <c r="AZ117" s="245"/>
      <c r="BA117" s="240"/>
      <c r="BB117" s="366"/>
      <c r="BC117" s="373"/>
      <c r="BD117" s="374"/>
      <c r="BE117" s="375"/>
      <c r="BF117" s="374"/>
      <c r="BG117" s="374"/>
      <c r="BH117" s="375"/>
      <c r="BI117" s="301">
        <v>5</v>
      </c>
      <c r="BJ117" s="248" t="str">
        <f>IF(AND(VLOOKUP(BB37,NP,12,FALSE)=0,VLOOKUP(BB37,NP,22,FALSE)=0),"",IF(VLOOKUP(BB37,NP,12,FALSE)=0,VLOOKUP(BB37,NP,4,FALSE),IF(VLOOKUP(BB37,NP,22,FALSE)=0,VLOOKUP(BB37,NP,14,FALSE),"")))</f>
        <v/>
      </c>
      <c r="BK117" s="246" t="str">
        <f>IF(BJ117="","",IF(VLOOKUP(BB37,NP,12,FALSE)=0,CONCATENATE(VLOOKUP(BB37,NP,5,FALSE),"  ",VLOOKUP(BB37,NP,6,FALSE)),IF(VLOOKUP(BB37,NP,22,FALSE)=0,CONCATENATE(VLOOKUP(BB37,NP,15,FALSE),"  ",VLOOKUP(BB37,NP,16,FALSE)),"")))</f>
        <v/>
      </c>
      <c r="BL117" s="246"/>
      <c r="BM117" s="247"/>
      <c r="BN117" s="246"/>
      <c r="BO117" s="246"/>
      <c r="BP117" s="247"/>
      <c r="BQ117" s="246"/>
      <c r="BR117" s="288"/>
      <c r="BS117" s="264" t="str">
        <f>IF(BR115="","",CONCATENATE(IF(VLOOKUP(BJ115,NP,23,FALSE)="","",IF(VLOOKUP(BJ115,NP,12,FALSE)=1,VLOOKUP(BJ115,NP,23,FALSE),-VLOOKUP(BJ115,NP,23,FALSE))),IF(VLOOKUP(BJ115,NP,24,FALSE)="","",CONCATENATE(" / ",IF(VLOOKUP(BJ115,NP,12,FALSE)=1,VLOOKUP(BJ115,NP,24,FALSE),-VLOOKUP(BJ115,NP,24,FALSE)))),IF(VLOOKUP(BJ115,NP,25,FALSE)="","",CONCATENATE(" / ",IF(VLOOKUP(BJ115,NP,12,FALSE)=1,VLOOKUP(BJ115,NP,25,FALSE),-VLOOKUP(BJ115,NP,25,FALSE)))),IF(VLOOKUP(BJ115,NP,26,FALSE)="","",CONCATENATE(" / ",IF(VLOOKUP(BJ115,NP,12,FALSE)=1,VLOOKUP(BJ115,NP,26,FALSE),-VLOOKUP(BJ115,NP,26,FALSE)))),IF(VLOOKUP(BJ115,NP,27,FALSE)="","",CONCATENATE(" / ",IF(VLOOKUP(BJ115,NP,12,FALSE)=1,VLOOKUP(BJ115,NP,27,FALSE),-VLOOKUP(BJ115,NP,27,FALSE)))),IF(VLOOKUP(BJ115,NP,28)="","",CONCATENATE(" / ",IF(VLOOKUP(BJ115,NP,12)=1,VLOOKUP(BJ115,NP,28),-VLOOKUP(BJ115,NP,28)))),IF(VLOOKUP(BJ115,NP,29)="","",CONCATENATE(" / ",IF(VLOOKUP(BJ115,NP,12)=1,VLOOKUP(BJ115,NP,29),-VLOOKUP(BJ115,NP,29))))))</f>
        <v/>
      </c>
      <c r="BT117" s="264"/>
      <c r="BU117" s="223"/>
      <c r="BV117" s="264"/>
      <c r="BW117" s="264"/>
      <c r="BX117" s="223"/>
      <c r="BY117" s="264"/>
      <c r="BZ117" s="288"/>
      <c r="CA117" s="226"/>
      <c r="CB117" s="226"/>
      <c r="CC117" s="226"/>
      <c r="CD117" s="226"/>
      <c r="CE117" s="226"/>
      <c r="CF117" s="226"/>
      <c r="CG117" s="226"/>
      <c r="CH117" s="372"/>
    </row>
    <row r="118" spans="1:86" ht="12" customHeight="1" x14ac:dyDescent="0.35">
      <c r="A118" s="309" t="s">
        <v>33</v>
      </c>
      <c r="B118" s="226"/>
      <c r="C118" s="246" t="str">
        <f>IF(J118="","",IF(VLOOKUP(R118,NP,12,FALSE)=1,CONCATENATE(VLOOKUP(R118,NP,5,FALSE),"  ",VLOOKUP(R118,NP,6,FALSE)),IF(VLOOKUP(R118,NP,22,FALSE)=1,CONCATENATE(VLOOKUP(R118,NP,15,FALSE),"  ",VLOOKUP(R118,NP,16,FALSE)),"")))</f>
        <v/>
      </c>
      <c r="D118" s="246"/>
      <c r="E118" s="246"/>
      <c r="F118" s="246"/>
      <c r="G118" s="246"/>
      <c r="H118" s="246"/>
      <c r="I118" s="246"/>
      <c r="J118" s="308" t="str">
        <f>IF(VLOOKUP(R118,NP,12,FALSE)=1,VLOOKUP(R118,NP,4,FALSE),IF(VLOOKUP(R118,NP,22,FALSE)=1,VLOOKUP(R118,NP,14,FALSE),""))</f>
        <v/>
      </c>
      <c r="K118" s="277" t="s">
        <v>90</v>
      </c>
      <c r="L118" s="277"/>
      <c r="M118" s="278" t="str">
        <f>IF(VLOOKUP(R118,NP,32,FALSE)="","",IF(VLOOKUP(R118,NP,32,FALSE)=0,"",VLOOKUP(R118,NP,32,FALSE)))</f>
        <v/>
      </c>
      <c r="N118" s="279" t="str">
        <f>IF(VLOOKUP(R118,NP,33,FALSE)="","",IF(VLOOKUP(R118,NP,34,FALSE)=2,"",VLOOKUP(R118,NP,34,FALSE)))</f>
        <v/>
      </c>
      <c r="O118" s="279"/>
      <c r="P118" s="280" t="str">
        <f>IF(VLOOKUP(R118,NP,33,FALSE)="","",IF(VLOOKUP(R118,NP,33,FALSE)=0,"",VLOOKUP(R118,NP,33,FALSE)))</f>
        <v xml:space="preserve"> </v>
      </c>
      <c r="Q118" s="281"/>
      <c r="R118" s="282">
        <v>37</v>
      </c>
      <c r="S118" s="260" t="str">
        <f>IF(Z117="","",IF(VLOOKUP(AH37,NP,12,FALSE)=0,CONCATENATE(VLOOKUP(AH37,NP,8,FALSE)," pts - ",VLOOKUP(AH37,NP,11,FALSE)),IF(VLOOKUP(AH37,NP,22,FALSE)=0,CONCATENATE(VLOOKUP(AH37,NP,18,FALSE)," pts - ",VLOOKUP(AH37,NP,21,FALSE)),"")))</f>
        <v/>
      </c>
      <c r="T118" s="260"/>
      <c r="U118" s="261"/>
      <c r="V118" s="260"/>
      <c r="W118" s="260"/>
      <c r="X118" s="261"/>
      <c r="Y118" s="260"/>
      <c r="Z118" s="262"/>
      <c r="AH118" s="317"/>
      <c r="AK118" s="337"/>
      <c r="AL118" s="338"/>
      <c r="AM118" s="338"/>
      <c r="AN118" s="337"/>
      <c r="AO118" s="338"/>
      <c r="AP118" s="339"/>
      <c r="AQ118" s="238"/>
      <c r="AR118" s="230"/>
      <c r="AS118" s="243"/>
      <c r="AT118" s="243"/>
      <c r="AU118" s="350"/>
      <c r="AV118" s="237"/>
      <c r="AW118" s="239"/>
      <c r="AX118" s="237"/>
      <c r="AY118" s="237"/>
      <c r="AZ118" s="239"/>
      <c r="BA118" s="240"/>
      <c r="BB118" s="366"/>
      <c r="BC118" s="367"/>
      <c r="BD118" s="368"/>
      <c r="BE118" s="369"/>
      <c r="BF118" s="368"/>
      <c r="BG118" s="368"/>
      <c r="BH118" s="369"/>
      <c r="BI118" s="301"/>
      <c r="BJ118" s="262"/>
      <c r="BK118" s="264" t="str">
        <f>IF(BJ117="","",IF(VLOOKUP(BB37,NP,12,FALSE)=0,CONCATENATE(VLOOKUP(BB37,NP,8,FALSE)," pts - ",VLOOKUP(BB37,NP,11,FALSE)),IF(VLOOKUP(BB37,NP,22,FALSE)=0,CONCATENATE(VLOOKUP(BB37,NP,18,FALSE)," pts - ",VLOOKUP(BB37,NP,21,FALSE)),"")))</f>
        <v/>
      </c>
      <c r="BL118" s="264"/>
      <c r="BM118" s="223"/>
      <c r="BN118" s="264"/>
      <c r="BO118" s="264"/>
      <c r="BP118" s="223"/>
      <c r="BQ118" s="264"/>
      <c r="BR118" s="282">
        <v>17</v>
      </c>
      <c r="BS118" s="277" t="s">
        <v>90</v>
      </c>
      <c r="BT118" s="277"/>
      <c r="BU118" s="278" t="str">
        <f>IF(VLOOKUP(BR118,NP,32,FALSE)="","",IF(VLOOKUP(BR118,NP,32,FALSE)=0,"",VLOOKUP(BR118,NP,32,FALSE)))</f>
        <v/>
      </c>
      <c r="BV118" s="279" t="str">
        <f>IF(VLOOKUP(BR118,NP,33,FALSE)="","",IF(VLOOKUP(BR118,NP,34,FALSE)=2,"",VLOOKUP(BR118,NP,34,FALSE)))</f>
        <v/>
      </c>
      <c r="BW118" s="279"/>
      <c r="BX118" s="280" t="str">
        <f>IF(VLOOKUP(BR118,NP,33,FALSE)="","",IF(VLOOKUP(BR118,NP,33,FALSE)=0,"",VLOOKUP(BR118,NP,33,FALSE)))</f>
        <v xml:space="preserve"> </v>
      </c>
      <c r="BY118" s="281"/>
      <c r="BZ118" s="285" t="str">
        <f>IF(VLOOKUP(BR118,NP,12,FALSE)=1,VLOOKUP(BR118,NP,4,FALSE),IF(VLOOKUP(BR118,NP,22,FALSE)=1,VLOOKUP(BR118,NP,14,FALSE),""))</f>
        <v/>
      </c>
      <c r="CA118" s="246" t="str">
        <f>IF(BZ118="","",IF(VLOOKUP(BR118,NP,12,FALSE)=1,CONCATENATE(VLOOKUP(BR118,NP,5,FALSE),"  ",VLOOKUP(BR118,NP,6,FALSE)),IF(VLOOKUP(BR118,NP,22,FALSE)=1,CONCATENATE(VLOOKUP(BR118,NP,15,FALSE),"  ",VLOOKUP(BR118,NP,16,FALSE)),"")))</f>
        <v/>
      </c>
      <c r="CB118" s="246"/>
      <c r="CC118" s="246"/>
      <c r="CD118" s="246"/>
      <c r="CE118" s="246"/>
      <c r="CF118" s="246"/>
      <c r="CG118" s="246"/>
      <c r="CH118" s="356" t="s">
        <v>8</v>
      </c>
    </row>
    <row r="119" spans="1:86" ht="12" customHeight="1" x14ac:dyDescent="0.35">
      <c r="A119" s="270"/>
      <c r="B119" s="226"/>
      <c r="C119" s="260" t="str">
        <f>IF(J118="","",IF(VLOOKUP(R118,NP,12,FALSE)=1,CONCATENATE(VLOOKUP(R118,NP,8,FALSE)," pts - ",VLOOKUP(R118,NP,11,FALSE)),IF(VLOOKUP(R118,NP,22,FALSE)=1,CONCATENATE(VLOOKUP(R118,NP,18,FALSE)," pts - ",VLOOKUP(R118,NP,21,FALSE)),"")))</f>
        <v/>
      </c>
      <c r="D119" s="260"/>
      <c r="E119" s="260"/>
      <c r="F119" s="260"/>
      <c r="G119" s="260"/>
      <c r="H119" s="260"/>
      <c r="I119" s="260"/>
      <c r="J119" s="266"/>
      <c r="K119" s="226"/>
      <c r="L119" s="226"/>
      <c r="M119" s="227"/>
      <c r="N119" s="226"/>
      <c r="O119" s="226"/>
      <c r="P119" s="227"/>
      <c r="Q119" s="262"/>
      <c r="R119" s="271"/>
      <c r="S119" s="246" t="str">
        <f>IF(Z119="","",IF(VLOOKUP(AH61,NP,12,FALSE)=0,CONCATENATE(VLOOKUP(AH61,NP,5,FALSE),"  ",VLOOKUP(AH61,NP,6,FALSE)),IF(VLOOKUP(AH61,NP,22,FALSE)=0,CONCATENATE(VLOOKUP(AH61,NP,15,FALSE),"  ",VLOOKUP(AH61,NP,16,FALSE)),"")))</f>
        <v/>
      </c>
      <c r="T119" s="246"/>
      <c r="U119" s="247"/>
      <c r="V119" s="246"/>
      <c r="W119" s="246"/>
      <c r="X119" s="247"/>
      <c r="Y119" s="246"/>
      <c r="Z119" s="248" t="str">
        <f>IF(AND(VLOOKUP(AH61,NP,12,FALSE)=0,VLOOKUP(AH61,NP,22,FALSE)=0),"",IF(VLOOKUP(AH61,NP,12,FALSE)=0,VLOOKUP(AH61,NP,4,FALSE),IF(VLOOKUP(AH61,NP,22,FALSE)=0,VLOOKUP(AH61,NP,14,FALSE),"")))</f>
        <v/>
      </c>
      <c r="AA119" s="232">
        <v>28</v>
      </c>
      <c r="AB119" s="318"/>
      <c r="AC119" s="319"/>
      <c r="AD119" s="318"/>
      <c r="AE119" s="318"/>
      <c r="AF119" s="319"/>
      <c r="AG119" s="318"/>
      <c r="AH119" s="317"/>
      <c r="AK119" s="337"/>
      <c r="AL119" s="338"/>
      <c r="AM119" s="338"/>
      <c r="AN119" s="337"/>
      <c r="AO119" s="338"/>
      <c r="AP119" s="339"/>
      <c r="AQ119" s="238"/>
      <c r="AR119" s="256"/>
      <c r="AS119" s="413"/>
      <c r="AT119" s="243"/>
      <c r="AU119" s="350"/>
      <c r="AV119" s="237"/>
      <c r="AW119" s="239"/>
      <c r="AX119" s="237"/>
      <c r="AY119" s="237"/>
      <c r="AZ119" s="239"/>
      <c r="BA119" s="240"/>
      <c r="BB119" s="366"/>
      <c r="BC119" s="373"/>
      <c r="BD119" s="374"/>
      <c r="BE119" s="375"/>
      <c r="BF119" s="374"/>
      <c r="BG119" s="374"/>
      <c r="BH119" s="375"/>
      <c r="BI119" s="301">
        <v>12</v>
      </c>
      <c r="BJ119" s="248" t="str">
        <f>IF(AND(VLOOKUP(BB61,NP,12,FALSE)=0,VLOOKUP(BB61,NP,22,FALSE)=0),"",IF(VLOOKUP(BB61,NP,12,FALSE)=0,VLOOKUP(BB61,NP,4,FALSE),IF(VLOOKUP(BB61,NP,22,FALSE)=0,VLOOKUP(BB61,NP,14,FALSE),"")))</f>
        <v/>
      </c>
      <c r="BK119" s="246" t="str">
        <f>IF(BJ119="","",IF(VLOOKUP(BB61,NP,12,FALSE)=0,CONCATENATE(VLOOKUP(BB61,NP,5,FALSE),"  ",VLOOKUP(BB61,NP,6,FALSE)),IF(VLOOKUP(BB61,NP,22,FALSE)=0,CONCATENATE(VLOOKUP(BB61,NP,15,FALSE),"  ",VLOOKUP(BB61,NP,16,FALSE)),"")))</f>
        <v/>
      </c>
      <c r="BL119" s="246"/>
      <c r="BM119" s="247"/>
      <c r="BN119" s="246"/>
      <c r="BO119" s="246"/>
      <c r="BP119" s="247"/>
      <c r="BQ119" s="246"/>
      <c r="BR119" s="271"/>
      <c r="BS119" s="226"/>
      <c r="BT119" s="226"/>
      <c r="BU119" s="227"/>
      <c r="BV119" s="226"/>
      <c r="BW119" s="226"/>
      <c r="BX119" s="227"/>
      <c r="BY119" s="262"/>
      <c r="BZ119" s="287"/>
      <c r="CA119" s="264" t="str">
        <f>IF(BZ118="","",IF(VLOOKUP(BR118,NP,12,FALSE)=1,CONCATENATE(VLOOKUP(BR118,NP,8,FALSE)," pts - ",VLOOKUP(BR118,NP,11,FALSE)),IF(VLOOKUP(BR118,NP,22,FALSE)=1,CONCATENATE(VLOOKUP(BR118,NP,18,FALSE)," pts - ",VLOOKUP(BR118,NP,21,FALSE)),"")))</f>
        <v/>
      </c>
      <c r="CB119" s="264"/>
      <c r="CC119" s="264"/>
      <c r="CD119" s="264"/>
      <c r="CE119" s="264"/>
      <c r="CF119" s="264"/>
      <c r="CG119" s="264"/>
      <c r="CH119" s="372"/>
    </row>
    <row r="120" spans="1:86" ht="12" customHeight="1" x14ac:dyDescent="0.35">
      <c r="A120" s="270"/>
      <c r="B120" s="226"/>
      <c r="C120" s="260" t="str">
        <f>IF(J118="","",CONCATENATE(IF(VLOOKUP(R118,NP,23,FALSE)="","",IF(VLOOKUP(R118,NP,12,FALSE)=1,VLOOKUP(R118,NP,23,FALSE),-VLOOKUP(R118,NP,23,FALSE))),IF(VLOOKUP(R118,NP,24,FALSE)="","",CONCATENATE(" / ",IF(VLOOKUP(R118,NP,12,FALSE)=1,VLOOKUP(R118,NP,24,FALSE),-VLOOKUP(R118,NP,24,FALSE)))),IF(VLOOKUP(R118,NP,25,FALSE)="","",CONCATENATE(" / ",IF(VLOOKUP(R118,NP,12,FALSE)=1,VLOOKUP(R118,NP,25,FALSE),-VLOOKUP(R118,NP,25,FALSE)))),IF(VLOOKUP(R118,NP,26,FALSE)="","",CONCATENATE(" / ",IF(VLOOKUP(R118,NP,12,FALSE)=1,VLOOKUP(R118,NP,26,FALSE),-VLOOKUP(R118,NP,26,FALSE)))),IF(VLOOKUP(R118,NP,27,FALSE)="","",CONCATENATE(" / ",IF(VLOOKUP(R118,NP,12,FALSE)=1,VLOOKUP(R118,NP,27,FALSE),-VLOOKUP(R118,NP,27,FALSE)))),IF(VLOOKUP(R118,NP,28)="","",CONCATENATE(" / ",IF(VLOOKUP(R118,NP,12)=1,VLOOKUP(R118,NP,28),-VLOOKUP(R118,NP,28)))),IF(VLOOKUP(R118,NP,29)="","",CONCATENATE(" / ",IF(VLOOKUP(R118,NP,12)=1,VLOOKUP(R118,NP,29),-VLOOKUP(R118,NP,29))))))</f>
        <v/>
      </c>
      <c r="D120" s="260"/>
      <c r="E120" s="260"/>
      <c r="F120" s="260"/>
      <c r="G120" s="260"/>
      <c r="H120" s="260"/>
      <c r="I120" s="260"/>
      <c r="J120" s="266"/>
      <c r="K120" s="2"/>
      <c r="L120" s="7"/>
      <c r="M120" s="183"/>
      <c r="N120" s="7"/>
      <c r="O120" s="7"/>
      <c r="P120" s="183"/>
      <c r="Q120" s="228"/>
      <c r="R120" s="30"/>
      <c r="S120" s="260" t="str">
        <f>IF(Z119="","",IF(VLOOKUP(AH61,NP,12,FALSE)=0,CONCATENATE(VLOOKUP(AH61,NP,8,FALSE)," pts - ",VLOOKUP(AH61,NP,11,FALSE)),IF(VLOOKUP(AH61,NP,22,FALSE)=0,CONCATENATE(VLOOKUP(AH61,NP,18,FALSE)," pts - ",VLOOKUP(AH61,NP,21,FALSE)),"")))</f>
        <v/>
      </c>
      <c r="T120" s="260"/>
      <c r="U120" s="261"/>
      <c r="V120" s="260"/>
      <c r="W120" s="260"/>
      <c r="X120" s="261"/>
      <c r="Y120" s="260"/>
      <c r="Z120" s="262"/>
      <c r="AH120" s="317"/>
      <c r="AK120" s="337"/>
      <c r="AL120" s="338"/>
      <c r="AM120" s="338"/>
      <c r="AN120" s="337"/>
      <c r="AO120" s="338"/>
      <c r="AP120" s="339"/>
      <c r="AQ120" s="238"/>
      <c r="AR120" s="245"/>
      <c r="AS120" s="413"/>
      <c r="AT120" s="231"/>
      <c r="AU120" s="353"/>
      <c r="AV120" s="229"/>
      <c r="AW120" s="230"/>
      <c r="AX120" s="229"/>
      <c r="AY120" s="229"/>
      <c r="AZ120" s="230"/>
      <c r="BA120" s="237"/>
      <c r="BB120" s="366"/>
      <c r="BC120" s="367"/>
      <c r="BD120" s="368"/>
      <c r="BE120" s="369"/>
      <c r="BF120" s="368"/>
      <c r="BG120" s="368"/>
      <c r="BH120" s="369"/>
      <c r="BI120" s="370"/>
      <c r="BJ120" s="262"/>
      <c r="BK120" s="264" t="str">
        <f>IF(BJ119="","",IF(VLOOKUP(BB61,NP,12,FALSE)=0,CONCATENATE(VLOOKUP(BB61,NP,8,FALSE)," pts - ",VLOOKUP(BB61,NP,11,FALSE)),IF(VLOOKUP(BB61,NP,22,FALSE)=0,CONCATENATE(VLOOKUP(BB61,NP,18,FALSE)," pts - ",VLOOKUP(BB61,NP,21,FALSE)),"")))</f>
        <v/>
      </c>
      <c r="BL120" s="264"/>
      <c r="BM120" s="223"/>
      <c r="BN120" s="264"/>
      <c r="BO120" s="264"/>
      <c r="BP120" s="223"/>
      <c r="BQ120" s="264"/>
      <c r="BR120" s="9"/>
      <c r="BS120" s="2"/>
      <c r="BT120" s="7"/>
      <c r="BU120" s="183"/>
      <c r="BV120" s="7"/>
      <c r="BW120" s="7"/>
      <c r="BX120" s="183"/>
      <c r="BY120" s="228"/>
      <c r="BZ120" s="288"/>
      <c r="CA120" s="264" t="str">
        <f>IF(BZ118="","",CONCATENATE(IF(VLOOKUP(BR118,NP,23,FALSE)="","",IF(VLOOKUP(BR118,NP,12,FALSE)=1,VLOOKUP(BR118,NP,23,FALSE),-VLOOKUP(BR118,NP,23,FALSE))),IF(VLOOKUP(BR118,NP,24,FALSE)="","",CONCATENATE(" / ",IF(VLOOKUP(BR118,NP,12,FALSE)=1,VLOOKUP(BR118,NP,24,FALSE),-VLOOKUP(BR118,NP,24,FALSE)))),IF(VLOOKUP(BR118,NP,25,FALSE)="","",CONCATENATE(" / ",IF(VLOOKUP(BR118,NP,12,FALSE)=1,VLOOKUP(BR118,NP,25,FALSE),-VLOOKUP(BR118,NP,25,FALSE)))),IF(VLOOKUP(BR118,NP,26,FALSE)="","",CONCATENATE(" / ",IF(VLOOKUP(BR118,NP,12,FALSE)=1,VLOOKUP(BR118,NP,26,FALSE),-VLOOKUP(BR118,NP,26,FALSE)))),IF(VLOOKUP(BR118,NP,27,FALSE)="","",CONCATENATE(" / ",IF(VLOOKUP(BR118,NP,12,FALSE)=1,VLOOKUP(BR118,NP,27,FALSE),-VLOOKUP(BR118,NP,27,FALSE)))),IF(VLOOKUP(BR118,NP,28)="","",CONCATENATE(" / ",IF(VLOOKUP(BR118,NP,12)=1,VLOOKUP(BR118,NP,28),-VLOOKUP(BR118,NP,28)))),IF(VLOOKUP(BR118,NP,29)="","",CONCATENATE(" / ",IF(VLOOKUP(BR118,NP,12)=1,VLOOKUP(BR118,NP,29),-VLOOKUP(BR118,NP,29))))))</f>
        <v/>
      </c>
      <c r="CB120" s="264"/>
      <c r="CC120" s="264"/>
      <c r="CD120" s="264"/>
      <c r="CE120" s="264"/>
      <c r="CF120" s="264"/>
      <c r="CG120" s="264"/>
      <c r="CH120" s="372"/>
    </row>
    <row r="121" spans="1:86" ht="12" customHeight="1" x14ac:dyDescent="0.35">
      <c r="A121" s="270"/>
      <c r="B121" s="226"/>
      <c r="C121" s="226"/>
      <c r="D121" s="226"/>
      <c r="E121" s="226"/>
      <c r="F121" s="226"/>
      <c r="G121" s="226"/>
      <c r="H121" s="377"/>
      <c r="J121" s="266"/>
      <c r="K121" s="246" t="str">
        <f>IF(R121="","",CONCATENATE(VLOOKUP(R118,NP,15,FALSE),"  ",VLOOKUP(R118,NP,16,FALSE)))</f>
        <v/>
      </c>
      <c r="L121" s="246"/>
      <c r="M121" s="247"/>
      <c r="N121" s="246"/>
      <c r="O121" s="246"/>
      <c r="P121" s="247"/>
      <c r="Q121" s="246"/>
      <c r="R121" s="378" t="str">
        <f>IF(VLOOKUP(R118,NP,14,FALSE)=0,"",VLOOKUP(R118,NP,14,FALSE))</f>
        <v/>
      </c>
      <c r="S121" s="277" t="s">
        <v>90</v>
      </c>
      <c r="T121" s="277"/>
      <c r="U121" s="278" t="str">
        <f>IF(VLOOKUP(Z121,NP,32,FALSE)="","",IF(VLOOKUP(Z121,NP,32,FALSE)=0,"",VLOOKUP(Z121,NP,32,FALSE)))</f>
        <v/>
      </c>
      <c r="V121" s="279" t="str">
        <f>IF(VLOOKUP(Z121,NP,33,FALSE)="","",IF(VLOOKUP(Z121,NP,34,FALSE)=2,"",VLOOKUP(Z121,NP,34,FALSE)))</f>
        <v/>
      </c>
      <c r="W121" s="279"/>
      <c r="X121" s="280" t="str">
        <f>IF(VLOOKUP(Z121,NP,33,FALSE)="","",IF(VLOOKUP(Z121,NP,33,FALSE)=0,"",VLOOKUP(Z121,NP,33,FALSE)))</f>
        <v xml:space="preserve"> </v>
      </c>
      <c r="Y121" s="281"/>
      <c r="Z121" s="282">
        <v>32</v>
      </c>
      <c r="AH121" s="317"/>
      <c r="AK121" s="337"/>
      <c r="AL121" s="338"/>
      <c r="AM121" s="338"/>
      <c r="AN121" s="337"/>
      <c r="AO121" s="338"/>
      <c r="AP121" s="339"/>
      <c r="AQ121" s="238"/>
      <c r="AR121" s="239"/>
      <c r="AS121" s="413"/>
      <c r="AT121" s="243"/>
      <c r="AU121" s="348"/>
      <c r="AV121" s="349"/>
      <c r="AW121" s="256"/>
      <c r="AX121" s="349"/>
      <c r="AY121" s="349"/>
      <c r="AZ121" s="256"/>
      <c r="BA121" s="237"/>
      <c r="BB121" s="366"/>
      <c r="BC121" s="367"/>
      <c r="BD121" s="368"/>
      <c r="BE121" s="369"/>
      <c r="BF121" s="368"/>
      <c r="BG121" s="368"/>
      <c r="BH121" s="369"/>
      <c r="BI121" s="370"/>
      <c r="BJ121" s="282">
        <v>12</v>
      </c>
      <c r="BK121" s="277" t="s">
        <v>90</v>
      </c>
      <c r="BL121" s="277"/>
      <c r="BM121" s="278" t="str">
        <f>IF(VLOOKUP(BJ121,NP,32,FALSE)="","",IF(VLOOKUP(BJ121,NP,32,FALSE)=0,"",VLOOKUP(BJ121,NP,32,FALSE)))</f>
        <v/>
      </c>
      <c r="BN121" s="279" t="str">
        <f>IF(VLOOKUP(BJ121,NP,33,FALSE)="","",IF(VLOOKUP(BJ121,NP,34,FALSE)=2,"",VLOOKUP(BJ121,NP,34,FALSE)))</f>
        <v/>
      </c>
      <c r="BO121" s="279"/>
      <c r="BP121" s="280" t="str">
        <f>IF(VLOOKUP(BJ121,NP,33,FALSE)="","",IF(VLOOKUP(BJ121,NP,33,FALSE)=0,"",VLOOKUP(BJ121,NP,33,FALSE)))</f>
        <v xml:space="preserve"> </v>
      </c>
      <c r="BQ121" s="281"/>
      <c r="BR121" s="285" t="str">
        <f>IF(VLOOKUP(BR118,NP,14,FALSE)=0,"",VLOOKUP(BR118,NP,14,FALSE))</f>
        <v/>
      </c>
      <c r="BS121" s="246" t="str">
        <f>IF(BR121="","",CONCATENATE(VLOOKUP(BR118,NP,15,FALSE),"  ",VLOOKUP(BR118,NP,16,FALSE)))</f>
        <v/>
      </c>
      <c r="BT121" s="246"/>
      <c r="BU121" s="247"/>
      <c r="BV121" s="246"/>
      <c r="BW121" s="246"/>
      <c r="BX121" s="247"/>
      <c r="BY121" s="246"/>
      <c r="BZ121" s="288"/>
      <c r="CA121" s="226"/>
      <c r="CB121" s="226"/>
      <c r="CC121" s="226"/>
      <c r="CD121" s="226"/>
      <c r="CE121" s="226"/>
      <c r="CF121" s="226"/>
      <c r="CG121" s="262"/>
      <c r="CH121" s="372"/>
    </row>
    <row r="122" spans="1:86" ht="12" customHeight="1" x14ac:dyDescent="0.35">
      <c r="A122" s="270"/>
      <c r="B122" s="226"/>
      <c r="C122" s="226"/>
      <c r="D122" s="226"/>
      <c r="E122" s="226"/>
      <c r="F122" s="226"/>
      <c r="G122" s="226"/>
      <c r="H122" s="377"/>
      <c r="K122" s="296" t="str">
        <f>IF(R121="","",CONCATENATE(VLOOKUP(R118,NP,18,FALSE)," pts - ",VLOOKUP(R118,NP,21,FALSE)))</f>
        <v/>
      </c>
      <c r="L122" s="296"/>
      <c r="M122" s="297"/>
      <c r="N122" s="296"/>
      <c r="O122" s="296"/>
      <c r="P122" s="297"/>
      <c r="Q122" s="260"/>
      <c r="R122" s="274">
        <v>28</v>
      </c>
      <c r="S122" s="226"/>
      <c r="T122" s="226"/>
      <c r="U122" s="227"/>
      <c r="V122" s="226"/>
      <c r="W122" s="226"/>
      <c r="X122" s="227"/>
      <c r="Y122" s="262"/>
      <c r="Z122" s="226"/>
      <c r="AH122" s="317"/>
      <c r="AK122" s="337"/>
      <c r="AL122" s="338"/>
      <c r="AM122" s="338"/>
      <c r="AN122" s="337"/>
      <c r="AO122" s="338"/>
      <c r="AP122" s="339"/>
      <c r="AQ122" s="238"/>
      <c r="AR122" s="230"/>
      <c r="AS122" s="243"/>
      <c r="AT122" s="240"/>
      <c r="AU122" s="330"/>
      <c r="AV122" s="240"/>
      <c r="AW122" s="238"/>
      <c r="AX122" s="240"/>
      <c r="AY122" s="240"/>
      <c r="AZ122" s="238"/>
      <c r="BA122" s="240"/>
      <c r="BB122" s="366"/>
      <c r="BC122" s="367"/>
      <c r="BD122" s="368"/>
      <c r="BE122" s="369"/>
      <c r="BF122" s="368"/>
      <c r="BG122" s="368"/>
      <c r="BH122" s="369"/>
      <c r="BI122" s="370"/>
      <c r="BJ122" s="226"/>
      <c r="BK122" s="226"/>
      <c r="BL122" s="226"/>
      <c r="BM122" s="227"/>
      <c r="BN122" s="226"/>
      <c r="BO122" s="226"/>
      <c r="BP122" s="227"/>
      <c r="BQ122" s="262"/>
      <c r="BR122" s="275">
        <v>12</v>
      </c>
      <c r="BS122" s="298" t="str">
        <f>IF(BR121="","",CONCATENATE(VLOOKUP(BR118,NP,18,FALSE)," pts - ",VLOOKUP(BR118,NP,21,FALSE)))</f>
        <v/>
      </c>
      <c r="BT122" s="298"/>
      <c r="BU122" s="299"/>
      <c r="BV122" s="298"/>
      <c r="BW122" s="298"/>
      <c r="BX122" s="299"/>
      <c r="BY122" s="298"/>
      <c r="BZ122" s="271"/>
      <c r="CA122" s="226"/>
      <c r="CB122" s="226"/>
      <c r="CC122" s="226"/>
      <c r="CD122" s="226"/>
      <c r="CE122" s="226"/>
      <c r="CF122" s="226"/>
      <c r="CG122" s="237"/>
      <c r="CH122" s="372"/>
    </row>
    <row r="123" spans="1:86" ht="12" customHeight="1" x14ac:dyDescent="0.35">
      <c r="A123" s="309" t="s">
        <v>34</v>
      </c>
      <c r="C123" s="246" t="str">
        <f>IF(J123="","",IF(VLOOKUP(R118,NP,12,FALSE)=0,CONCATENATE(VLOOKUP(R118,NP,5,FALSE),"  ",VLOOKUP(R118,NP,6,FALSE)),IF(VLOOKUP(R118,NP,22,FALSE)=0,CONCATENATE(VLOOKUP(R118,NP,15,FALSE),"  ",VLOOKUP(R118,NP,16,FALSE)),"")))</f>
        <v/>
      </c>
      <c r="D123" s="246"/>
      <c r="E123" s="246"/>
      <c r="F123" s="246"/>
      <c r="G123" s="246"/>
      <c r="H123" s="246"/>
      <c r="I123" s="246"/>
      <c r="J123" s="248" t="str">
        <f>IF(AND(VLOOKUP(R118,NP,12,FALSE)=0,VLOOKUP(R118,NP,22,FALSE)=0),"",IF(VLOOKUP(R118,NP,12,FALSE)=0,VLOOKUP(R118,NP,4,FALSE),IF(VLOOKUP(R118,NP,22,FALSE)=0,VLOOKUP(R118,NP,14,FALSE),"")))</f>
        <v/>
      </c>
      <c r="K123" s="260" t="str">
        <f>IF(R121="","",CONCATENATE(IF(VLOOKUP(Z121,NP,23,FALSE)="","",IF(VLOOKUP(Z121,NP,12,FALSE)=1,VLOOKUP(Z121,NP,23,FALSE),-VLOOKUP(Z121,NP,23,FALSE))),IF(VLOOKUP(Z121,NP,24,FALSE)="","",CONCATENATE(" / ",IF(VLOOKUP(Z121,NP,12,FALSE)=1,VLOOKUP(Z121,NP,24,FALSE),-VLOOKUP(Z121,NP,24,FALSE)))),IF(VLOOKUP(Z121,NP,25,FALSE)="","",CONCATENATE(" / ",IF(VLOOKUP(Z121,NP,12,FALSE)=1,VLOOKUP(Z121,NP,25,FALSE),-VLOOKUP(Z121,NP,25,FALSE)))),IF(VLOOKUP(Z121,NP,26,FALSE)="","",CONCATENATE(" / ",IF(VLOOKUP(Z121,NP,12,FALSE)=1,VLOOKUP(Z121,NP,26,FALSE),-VLOOKUP(Z121,NP,26,FALSE)))),IF(VLOOKUP(Z121,NP,27,FALSE)="","",CONCATENATE(" / ",IF(VLOOKUP(Z121,NP,12,FALSE)=1,VLOOKUP(Z121,NP,27,FALSE),-VLOOKUP(Z121,NP,27,FALSE)))),IF(VLOOKUP(Z121,NP,28)="","",CONCATENATE(" / ",IF(VLOOKUP(Z121,NP,12)=1,VLOOKUP(Z121,NP,28),-VLOOKUP(Z121,NP,28)))),IF(VLOOKUP(Z121,NP,29)="","",CONCATENATE(" / ",IF(VLOOKUP(Z121,NP,12)=1,VLOOKUP(Z121,NP,29),-VLOOKUP(Z121,NP,29))))))</f>
        <v/>
      </c>
      <c r="L123" s="260"/>
      <c r="M123" s="261"/>
      <c r="N123" s="260"/>
      <c r="O123" s="260"/>
      <c r="P123" s="261"/>
      <c r="Q123" s="260"/>
      <c r="R123" s="266"/>
      <c r="S123" s="246" t="str">
        <f>IF(Z123="","",IF(VLOOKUP(AH85,NP,12,FALSE)=0,CONCATENATE(VLOOKUP(AH85,NP,5,FALSE),"  ",VLOOKUP(AH85,NP,6,FALSE)),IF(VLOOKUP(AH85,NP,22,FALSE)=0,CONCATENATE(VLOOKUP(AH85,NP,15,FALSE),"  ",VLOOKUP(AH85,NP,16,FALSE)),"")))</f>
        <v/>
      </c>
      <c r="T123" s="246"/>
      <c r="U123" s="247"/>
      <c r="V123" s="246"/>
      <c r="W123" s="246"/>
      <c r="X123" s="247"/>
      <c r="Y123" s="246"/>
      <c r="Z123" s="248" t="str">
        <f>IF(AND(VLOOKUP(AH85,NP,12,FALSE)=0,VLOOKUP(AH85,NP,22,FALSE)=0),"",IF(VLOOKUP(AH85,NP,12,FALSE)=0,VLOOKUP(AH85,NP,4,FALSE),IF(VLOOKUP(AH85,NP,22,FALSE)=0,VLOOKUP(AH85,NP,14,FALSE),"")))</f>
        <v/>
      </c>
      <c r="AA123" s="232">
        <v>29</v>
      </c>
      <c r="AB123" s="318"/>
      <c r="AC123" s="319"/>
      <c r="AD123" s="318"/>
      <c r="AE123" s="318"/>
      <c r="AF123" s="319"/>
      <c r="AG123" s="318"/>
      <c r="AH123" s="317"/>
      <c r="AK123" s="337"/>
      <c r="AL123" s="338"/>
      <c r="AM123" s="338"/>
      <c r="AN123" s="337"/>
      <c r="AO123" s="338"/>
      <c r="AP123" s="339"/>
      <c r="AQ123" s="238"/>
      <c r="AR123" s="256"/>
      <c r="AS123" s="413"/>
      <c r="AT123" s="240"/>
      <c r="AU123" s="330"/>
      <c r="AV123" s="240"/>
      <c r="AW123" s="238"/>
      <c r="AX123" s="240"/>
      <c r="AY123" s="240"/>
      <c r="AZ123" s="238"/>
      <c r="BA123" s="240"/>
      <c r="BB123" s="366"/>
      <c r="BC123" s="373"/>
      <c r="BD123" s="374"/>
      <c r="BE123" s="375"/>
      <c r="BF123" s="374"/>
      <c r="BG123" s="374"/>
      <c r="BH123" s="375"/>
      <c r="BI123" s="301">
        <v>13</v>
      </c>
      <c r="BJ123" s="248" t="str">
        <f>IF(AND(VLOOKUP(BB85,NP,12,FALSE)=0,VLOOKUP(BB85,NP,22,FALSE)=0),"",IF(VLOOKUP(BB85,NP,12,FALSE)=0,VLOOKUP(BB85,NP,4,FALSE),IF(VLOOKUP(BB85,NP,22,FALSE)=0,VLOOKUP(BB85,NP,14,FALSE),"")))</f>
        <v/>
      </c>
      <c r="BK123" s="246" t="str">
        <f>IF(BJ123="","",IF(VLOOKUP(BB85,NP,12,FALSE)=0,CONCATENATE(VLOOKUP(BB85,NP,5,FALSE),"  ",VLOOKUP(BB85,NP,6,FALSE)),IF(VLOOKUP(BB85,NP,22,FALSE)=0,CONCATENATE(VLOOKUP(BB85,NP,15,FALSE),"  ",VLOOKUP(BB85,NP,16,FALSE)),"")))</f>
        <v/>
      </c>
      <c r="BL123" s="246"/>
      <c r="BM123" s="247"/>
      <c r="BN123" s="246"/>
      <c r="BO123" s="246"/>
      <c r="BP123" s="247"/>
      <c r="BQ123" s="246"/>
      <c r="BR123" s="288"/>
      <c r="BS123" s="264" t="str">
        <f>IF(BR121="","",CONCATENATE(IF(VLOOKUP(BJ121,NP,23,FALSE)="","",IF(VLOOKUP(BJ121,NP,12,FALSE)=1,VLOOKUP(BJ121,NP,23,FALSE),-VLOOKUP(BJ121,NP,23,FALSE))),IF(VLOOKUP(BJ121,NP,24,FALSE)="","",CONCATENATE(" / ",IF(VLOOKUP(BJ121,NP,12,FALSE)=1,VLOOKUP(BJ121,NP,24,FALSE),-VLOOKUP(BJ121,NP,24,FALSE)))),IF(VLOOKUP(BJ121,NP,25,FALSE)="","",CONCATENATE(" / ",IF(VLOOKUP(BJ121,NP,12,FALSE)=1,VLOOKUP(BJ121,NP,25,FALSE),-VLOOKUP(BJ121,NP,25,FALSE)))),IF(VLOOKUP(BJ121,NP,26,FALSE)="","",CONCATENATE(" / ",IF(VLOOKUP(BJ121,NP,12,FALSE)=1,VLOOKUP(BJ121,NP,26,FALSE),-VLOOKUP(BJ121,NP,26,FALSE)))),IF(VLOOKUP(BJ121,NP,27,FALSE)="","",CONCATENATE(" / ",IF(VLOOKUP(BJ121,NP,12,FALSE)=1,VLOOKUP(BJ121,NP,27,FALSE),-VLOOKUP(BJ121,NP,27,FALSE)))),IF(VLOOKUP(BJ121,NP,28)="","",CONCATENATE(" / ",IF(VLOOKUP(BJ121,NP,12)=1,VLOOKUP(BJ121,NP,28),-VLOOKUP(BJ121,NP,28)))),IF(VLOOKUP(BJ121,NP,29)="","",CONCATENATE(" / ",IF(VLOOKUP(BJ121,NP,12)=1,VLOOKUP(BJ121,NP,29),-VLOOKUP(BJ121,NP,29))))))</f>
        <v/>
      </c>
      <c r="BT123" s="264"/>
      <c r="BU123" s="223"/>
      <c r="BV123" s="264"/>
      <c r="BW123" s="264"/>
      <c r="BX123" s="223"/>
      <c r="BY123" s="264"/>
      <c r="BZ123" s="248" t="str">
        <f>IF(AND(VLOOKUP(BR118,NP,12,FALSE)=0,VLOOKUP(BR118,NP,22,FALSE)=0),"",IF(VLOOKUP(BR118,NP,12,FALSE)=0,VLOOKUP(BR118,NP,4,FALSE),IF(VLOOKUP(BR118,NP,22,FALSE)=0,VLOOKUP(BR118,NP,14,FALSE),"")))</f>
        <v/>
      </c>
      <c r="CA123" s="246" t="str">
        <f>IF(BZ123="","",IF(VLOOKUP(BR118,NP,12,FALSE)=0,CONCATENATE(VLOOKUP(BR118,NP,5,FALSE),"  ",VLOOKUP(BR118,NP,6,FALSE)),IF(VLOOKUP(BR118,NP,22,FALSE)=0,CONCATENATE(VLOOKUP(BR118,NP,15,FALSE),"  ",VLOOKUP(BR118,NP,16,FALSE)),"")))</f>
        <v/>
      </c>
      <c r="CB123" s="246"/>
      <c r="CC123" s="246"/>
      <c r="CD123" s="246"/>
      <c r="CE123" s="246"/>
      <c r="CF123" s="246"/>
      <c r="CG123" s="246"/>
      <c r="CH123" s="356" t="s">
        <v>9</v>
      </c>
    </row>
    <row r="124" spans="1:86" ht="12" customHeight="1" x14ac:dyDescent="0.35">
      <c r="C124" s="260" t="str">
        <f>IF(J123="","",IF(VLOOKUP(R118,NP,12,FALSE)=0,CONCATENATE(VLOOKUP(R118,NP,8,FALSE)," pts - ",VLOOKUP(R118,NP,11,FALSE)),IF(VLOOKUP(R118,NP,22,FALSE)=0,CONCATENATE(VLOOKUP(R118,NP,18,FALSE)," pts - ",VLOOKUP(R118,NP,21,FALSE)),"")))</f>
        <v/>
      </c>
      <c r="D124" s="260"/>
      <c r="E124" s="260"/>
      <c r="F124" s="260"/>
      <c r="G124" s="260"/>
      <c r="H124" s="260"/>
      <c r="I124" s="260"/>
      <c r="S124" s="260" t="str">
        <f>IF(Z123="","",IF(VLOOKUP(AH85,NP,12,FALSE)=0,CONCATENATE(VLOOKUP(AH85,NP,8,FALSE)," pts - ",VLOOKUP(AH85,NP,11,FALSE)),IF(VLOOKUP(AH85,NP,22,FALSE)=0,CONCATENATE(VLOOKUP(AH85,NP,18,FALSE)," pts - ",VLOOKUP(AH85,NP,21,FALSE)),"")))</f>
        <v/>
      </c>
      <c r="T124" s="260"/>
      <c r="U124" s="261"/>
      <c r="V124" s="260"/>
      <c r="W124" s="260"/>
      <c r="X124" s="261"/>
      <c r="Y124" s="260"/>
      <c r="Z124" s="262"/>
      <c r="AK124" s="337"/>
      <c r="AL124" s="338"/>
      <c r="AM124" s="338"/>
      <c r="AN124" s="337"/>
      <c r="AO124" s="338"/>
      <c r="AP124" s="339"/>
      <c r="AQ124" s="238"/>
      <c r="AR124" s="230"/>
      <c r="AS124" s="243"/>
      <c r="AT124" s="240"/>
      <c r="AU124" s="330"/>
      <c r="AV124" s="240"/>
      <c r="AW124" s="238"/>
      <c r="AX124" s="240"/>
      <c r="AY124" s="240"/>
      <c r="AZ124" s="238"/>
      <c r="BA124" s="240"/>
      <c r="BB124" s="366"/>
      <c r="BC124" s="370"/>
      <c r="BD124" s="370"/>
      <c r="BE124" s="371"/>
      <c r="BF124" s="370"/>
      <c r="BG124" s="370"/>
      <c r="BH124" s="371"/>
      <c r="BI124" s="370"/>
      <c r="BJ124" s="262"/>
      <c r="BK124" s="264" t="str">
        <f>IF(BJ123="","",IF(VLOOKUP(BB85,NP,12,FALSE)=0,CONCATENATE(VLOOKUP(BB85,NP,8,FALSE)," pts - ",VLOOKUP(BB85,NP,11,FALSE)),IF(VLOOKUP(BB85,NP,22,FALSE)=0,CONCATENATE(VLOOKUP(BB85,NP,18,FALSE)," pts - ",VLOOKUP(BB85,NP,21,FALSE)),"")))</f>
        <v/>
      </c>
      <c r="BL124" s="264"/>
      <c r="BM124" s="223"/>
      <c r="BN124" s="264"/>
      <c r="BO124" s="264"/>
      <c r="BP124" s="223"/>
      <c r="BQ124" s="264"/>
      <c r="BR124" s="366"/>
      <c r="BS124" s="370"/>
      <c r="BT124" s="370"/>
      <c r="BU124" s="371"/>
      <c r="BV124" s="370"/>
      <c r="BW124" s="370"/>
      <c r="BX124" s="371"/>
      <c r="BY124" s="370"/>
      <c r="BZ124" s="262"/>
      <c r="CA124" s="264" t="str">
        <f>IF(BZ123="","",IF(VLOOKUP(BR118,NP,12,FALSE)=0,CONCATENATE(VLOOKUP(BR118,NP,8,FALSE)," pts - ",VLOOKUP(BR118,NP,11,FALSE)),IF(VLOOKUP(BR118,NP,22,FALSE)=0,CONCATENATE(VLOOKUP(BR118,NP,18,FALSE)," pts - ",VLOOKUP(BR118,NP,21,FALSE)),"")))</f>
        <v/>
      </c>
      <c r="CB124" s="264"/>
      <c r="CC124" s="264"/>
      <c r="CD124" s="264"/>
      <c r="CE124" s="264"/>
      <c r="CF124" s="264"/>
      <c r="CG124" s="264"/>
      <c r="CH124" s="372"/>
    </row>
    <row r="125" spans="1:86" ht="12" customHeight="1" x14ac:dyDescent="0.35">
      <c r="K125" s="340"/>
      <c r="L125" s="341"/>
      <c r="M125" s="341"/>
      <c r="N125" s="341"/>
      <c r="O125" s="341"/>
      <c r="P125" s="341"/>
      <c r="Q125" s="341"/>
      <c r="R125" s="342"/>
      <c r="Z125" s="317"/>
      <c r="AK125" s="337"/>
      <c r="AL125" s="338"/>
      <c r="AM125" s="338"/>
      <c r="AN125" s="337"/>
      <c r="AO125" s="338"/>
      <c r="AP125" s="339"/>
      <c r="AQ125" s="238"/>
      <c r="AR125" s="256"/>
      <c r="AS125" s="413"/>
      <c r="AT125" s="240"/>
      <c r="AU125" s="330"/>
      <c r="AV125" s="240"/>
      <c r="AW125" s="238"/>
      <c r="AX125" s="240"/>
      <c r="AY125" s="240"/>
      <c r="AZ125" s="238"/>
      <c r="BA125" s="240"/>
      <c r="BB125" s="366"/>
      <c r="BC125" s="370"/>
      <c r="BD125" s="370"/>
      <c r="BE125" s="371"/>
      <c r="BF125" s="370"/>
      <c r="BG125" s="370"/>
      <c r="BH125" s="371"/>
      <c r="BI125" s="370"/>
      <c r="BJ125" s="366"/>
      <c r="BK125" s="367"/>
      <c r="BL125" s="368"/>
      <c r="BM125" s="369"/>
      <c r="BN125" s="368"/>
      <c r="BO125" s="368"/>
      <c r="BP125" s="369"/>
      <c r="BQ125" s="370"/>
      <c r="BR125" s="340"/>
      <c r="BS125" s="341"/>
      <c r="BT125" s="341"/>
      <c r="BU125" s="341"/>
      <c r="BV125" s="341"/>
      <c r="BW125" s="341"/>
      <c r="BX125" s="341"/>
      <c r="BY125" s="342"/>
      <c r="BZ125" s="366"/>
      <c r="CA125" s="370"/>
      <c r="CB125" s="370"/>
      <c r="CC125" s="370"/>
      <c r="CD125" s="370"/>
      <c r="CE125" s="370"/>
      <c r="CF125" s="370"/>
      <c r="CG125" s="370"/>
      <c r="CH125" s="372"/>
    </row>
    <row r="126" spans="1:86" ht="12" customHeight="1" x14ac:dyDescent="0.35">
      <c r="K126" s="223"/>
      <c r="L126" s="223"/>
      <c r="M126" s="223"/>
      <c r="N126" s="223"/>
      <c r="O126" s="223"/>
      <c r="P126" s="223"/>
      <c r="Q126" s="223"/>
      <c r="R126" s="223"/>
      <c r="Z126" s="317"/>
      <c r="AK126" s="337"/>
      <c r="AL126" s="338"/>
      <c r="AM126" s="338"/>
      <c r="AN126" s="337"/>
      <c r="AO126" s="338"/>
      <c r="AP126" s="339"/>
      <c r="AQ126" s="238"/>
      <c r="AR126" s="256"/>
      <c r="AS126" s="413"/>
      <c r="AT126" s="240"/>
      <c r="AU126" s="330"/>
      <c r="AV126" s="240"/>
      <c r="AW126" s="238"/>
      <c r="AX126" s="240"/>
      <c r="AY126" s="240"/>
      <c r="AZ126" s="238"/>
      <c r="BA126" s="240"/>
      <c r="BB126" s="366"/>
      <c r="BC126" s="370"/>
      <c r="BD126" s="370"/>
      <c r="BE126" s="371"/>
      <c r="BF126" s="370"/>
      <c r="BG126" s="370"/>
      <c r="BH126" s="371"/>
      <c r="BI126" s="370"/>
      <c r="BJ126" s="366"/>
      <c r="BK126" s="367"/>
      <c r="BL126" s="368"/>
      <c r="BM126" s="369"/>
      <c r="BN126" s="368"/>
      <c r="BO126" s="368"/>
      <c r="BP126" s="369"/>
      <c r="BQ126" s="370"/>
      <c r="BR126" s="223"/>
      <c r="BS126" s="223"/>
      <c r="BT126" s="223"/>
      <c r="BU126" s="223"/>
      <c r="BV126" s="223"/>
      <c r="BW126" s="223"/>
      <c r="BX126" s="223"/>
      <c r="BY126" s="223"/>
      <c r="BZ126" s="366"/>
      <c r="CA126" s="370"/>
      <c r="CB126" s="370"/>
      <c r="CC126" s="370"/>
      <c r="CD126" s="370"/>
      <c r="CE126" s="370"/>
      <c r="CF126" s="370"/>
      <c r="CG126" s="370"/>
      <c r="CH126" s="372"/>
    </row>
    <row r="127" spans="1:86" ht="12" customHeight="1" x14ac:dyDescent="0.35">
      <c r="A127" s="270"/>
      <c r="B127" s="226"/>
      <c r="C127" s="370"/>
      <c r="D127" s="370"/>
      <c r="E127" s="370"/>
      <c r="F127" s="370"/>
      <c r="G127" s="370"/>
      <c r="H127" s="370"/>
      <c r="I127" s="370"/>
      <c r="K127" s="347" t="s">
        <v>49</v>
      </c>
      <c r="L127" s="347"/>
      <c r="M127" s="347"/>
      <c r="N127" s="347"/>
      <c r="O127" s="347"/>
      <c r="P127" s="347"/>
      <c r="Q127" s="347"/>
      <c r="R127" s="347"/>
      <c r="Z127" s="317"/>
      <c r="AI127" s="234"/>
      <c r="AK127" s="337"/>
      <c r="AL127" s="338"/>
      <c r="AM127" s="338"/>
      <c r="AN127" s="337"/>
      <c r="AO127" s="338"/>
      <c r="AP127" s="339"/>
      <c r="AQ127" s="238"/>
      <c r="AR127" s="245"/>
      <c r="AS127" s="413"/>
      <c r="AT127" s="231"/>
      <c r="AU127" s="353"/>
      <c r="AV127" s="229"/>
      <c r="AW127" s="230"/>
      <c r="AX127" s="229"/>
      <c r="AY127" s="229"/>
      <c r="AZ127" s="230"/>
      <c r="BA127" s="237"/>
      <c r="BB127" s="366"/>
      <c r="BC127" s="370"/>
      <c r="BD127" s="370"/>
      <c r="BE127" s="371"/>
      <c r="BF127" s="370"/>
      <c r="BG127" s="370"/>
      <c r="BH127" s="371"/>
      <c r="BI127" s="370"/>
      <c r="BJ127" s="366"/>
      <c r="BK127" s="367"/>
      <c r="BL127" s="368"/>
      <c r="BM127" s="369"/>
      <c r="BN127" s="368"/>
      <c r="BO127" s="368"/>
      <c r="BP127" s="369"/>
      <c r="BQ127" s="370"/>
      <c r="BR127" s="347" t="s">
        <v>10</v>
      </c>
      <c r="BS127" s="347"/>
      <c r="BT127" s="347"/>
      <c r="BU127" s="347"/>
      <c r="BV127" s="347"/>
      <c r="BW127" s="347"/>
      <c r="BX127" s="347"/>
      <c r="BY127" s="347"/>
      <c r="BZ127" s="366"/>
      <c r="CA127" s="370"/>
      <c r="CB127" s="370"/>
      <c r="CC127" s="370"/>
      <c r="CD127" s="370"/>
      <c r="CE127" s="370"/>
      <c r="CF127" s="370"/>
      <c r="CG127" s="370"/>
      <c r="CH127" s="372"/>
    </row>
    <row r="128" spans="1:86" ht="12" customHeight="1" x14ac:dyDescent="0.35">
      <c r="Z128" s="317"/>
      <c r="AK128" s="337"/>
      <c r="AL128" s="338"/>
      <c r="AM128" s="338"/>
      <c r="AN128" s="337"/>
      <c r="AO128" s="338"/>
      <c r="AP128" s="339"/>
      <c r="AQ128" s="238"/>
      <c r="AR128" s="239"/>
      <c r="AS128" s="413"/>
      <c r="AT128" s="237"/>
      <c r="AU128" s="348"/>
      <c r="AV128" s="349"/>
      <c r="AW128" s="256"/>
      <c r="AX128" s="349"/>
      <c r="AY128" s="349"/>
      <c r="AZ128" s="256"/>
      <c r="BA128" s="240"/>
      <c r="BB128" s="366"/>
      <c r="BC128" s="370"/>
      <c r="BD128" s="370"/>
      <c r="BE128" s="371"/>
      <c r="BF128" s="370"/>
      <c r="BG128" s="370"/>
      <c r="BH128" s="371"/>
      <c r="BI128" s="370"/>
      <c r="BJ128" s="366"/>
      <c r="BK128" s="367"/>
      <c r="BL128" s="368"/>
      <c r="BM128" s="369"/>
      <c r="BN128" s="368"/>
      <c r="BO128" s="368"/>
      <c r="BP128" s="369"/>
      <c r="BQ128" s="370"/>
      <c r="BR128" s="366"/>
      <c r="BS128" s="370"/>
      <c r="BT128" s="370"/>
      <c r="BU128" s="371"/>
      <c r="BV128" s="370"/>
      <c r="BW128" s="370"/>
      <c r="BX128" s="371"/>
      <c r="BY128" s="370"/>
      <c r="BZ128" s="366"/>
      <c r="CA128" s="370"/>
      <c r="CB128" s="370"/>
      <c r="CC128" s="370"/>
      <c r="CD128" s="370"/>
      <c r="CE128" s="370"/>
      <c r="CF128" s="370"/>
      <c r="CG128" s="370"/>
      <c r="CH128" s="372"/>
    </row>
    <row r="129" spans="1:86" ht="12" customHeight="1" x14ac:dyDescent="0.35">
      <c r="K129" s="246" t="str">
        <f>IF(R129="","",IF(VLOOKUP(Z115,NP,12,FALSE)=0,CONCATENATE(VLOOKUP(Z115,NP,5,FALSE),"  ",VLOOKUP(Z115,NP,6,FALSE)),IF(VLOOKUP(Z115,NP,22,FALSE)=0,CONCATENATE(VLOOKUP(Z115,NP,15,FALSE),"  ",VLOOKUP(Z115,NP,16,FALSE)),"")))</f>
        <v/>
      </c>
      <c r="L129" s="246"/>
      <c r="M129" s="247"/>
      <c r="N129" s="246"/>
      <c r="O129" s="246"/>
      <c r="P129" s="247"/>
      <c r="Q129" s="246"/>
      <c r="R129" s="248" t="str">
        <f>IF(AND(VLOOKUP(Z115,NP,12,FALSE)=0,VLOOKUP(Z115,NP,22,FALSE)=0),"",IF(VLOOKUP(Z115,NP,12,FALSE)=0,VLOOKUP(Z115,NP,4,FALSE),IF(VLOOKUP(Z115,NP,22,FALSE)=0,VLOOKUP(Z115,NP,14,FALSE),"")))</f>
        <v/>
      </c>
      <c r="S129" s="232">
        <v>20</v>
      </c>
      <c r="T129" s="318"/>
      <c r="U129" s="319"/>
      <c r="V129" s="318"/>
      <c r="W129" s="318"/>
      <c r="X129" s="319"/>
      <c r="Y129" s="318"/>
      <c r="Z129" s="317"/>
      <c r="AK129" s="337"/>
      <c r="AL129" s="338"/>
      <c r="AM129" s="338"/>
      <c r="AN129" s="337"/>
      <c r="AO129" s="338"/>
      <c r="AP129" s="339"/>
      <c r="AQ129" s="238"/>
      <c r="AR129" s="230"/>
      <c r="AS129" s="243"/>
      <c r="AT129" s="243"/>
      <c r="AU129" s="352"/>
      <c r="AV129" s="244"/>
      <c r="AW129" s="245"/>
      <c r="AX129" s="244"/>
      <c r="AY129" s="244"/>
      <c r="AZ129" s="245"/>
      <c r="BA129" s="240"/>
      <c r="BB129" s="366"/>
      <c r="BC129" s="370"/>
      <c r="BD129" s="370"/>
      <c r="BE129" s="371"/>
      <c r="BF129" s="370"/>
      <c r="BG129" s="370"/>
      <c r="BH129" s="371"/>
      <c r="BI129" s="370"/>
      <c r="BJ129" s="366"/>
      <c r="BK129" s="373"/>
      <c r="BL129" s="374"/>
      <c r="BM129" s="375"/>
      <c r="BN129" s="374"/>
      <c r="BO129" s="374"/>
      <c r="BP129" s="375"/>
      <c r="BQ129" s="301">
        <v>4</v>
      </c>
      <c r="BR129" s="248" t="str">
        <f>IF(AND(VLOOKUP(BJ115,NP,12,FALSE)=0,VLOOKUP(BJ115,NP,22,FALSE)=0),"",IF(VLOOKUP(BJ115,NP,12,FALSE)=0,VLOOKUP(BJ115,NP,4,FALSE),IF(VLOOKUP(BJ115,NP,22,FALSE)=0,VLOOKUP(BJ115,NP,14,FALSE),"")))</f>
        <v/>
      </c>
      <c r="BS129" s="246" t="str">
        <f>IF(BR129="","",IF(VLOOKUP(BJ115,NP,12,FALSE)=0,CONCATENATE(VLOOKUP(BJ115,NP,5,FALSE),"  ",VLOOKUP(BJ115,NP,6,FALSE)),IF(VLOOKUP(BJ115,NP,22,FALSE)=0,CONCATENATE(VLOOKUP(BJ115,NP,15,FALSE),"  ",VLOOKUP(BJ115,NP,16,FALSE)),"")))</f>
        <v/>
      </c>
      <c r="BT129" s="246"/>
      <c r="BU129" s="247"/>
      <c r="BV129" s="246"/>
      <c r="BW129" s="246"/>
      <c r="BX129" s="247"/>
      <c r="BY129" s="246"/>
      <c r="BZ129" s="271"/>
      <c r="CA129" s="226"/>
      <c r="CB129" s="226"/>
      <c r="CC129" s="226"/>
      <c r="CD129" s="226"/>
      <c r="CE129" s="226"/>
      <c r="CF129" s="226"/>
      <c r="CG129" s="226"/>
      <c r="CH129" s="372"/>
    </row>
    <row r="130" spans="1:86" ht="12" customHeight="1" x14ac:dyDescent="0.35">
      <c r="J130" s="266"/>
      <c r="K130" s="260" t="str">
        <f>IF(R129="","",IF(VLOOKUP(Z115,NP,12,FALSE)=0,CONCATENATE(VLOOKUP(Z115,NP,8,FALSE)," pts - ",VLOOKUP(Z115,NP,11,FALSE)),IF(VLOOKUP(Z115,NP,22,FALSE)=0,CONCATENATE(VLOOKUP(Z115,NP,18,FALSE)," pts - ",VLOOKUP(Z115,NP,21,FALSE)),"")))</f>
        <v/>
      </c>
      <c r="L130" s="260"/>
      <c r="M130" s="261"/>
      <c r="N130" s="260"/>
      <c r="O130" s="260"/>
      <c r="P130" s="261"/>
      <c r="Q130" s="260"/>
      <c r="R130" s="262"/>
      <c r="Z130" s="317"/>
      <c r="AK130" s="337"/>
      <c r="AL130" s="338"/>
      <c r="AM130" s="338"/>
      <c r="AN130" s="337"/>
      <c r="AO130" s="338"/>
      <c r="AP130" s="339"/>
      <c r="AQ130" s="238"/>
      <c r="AR130" s="256"/>
      <c r="AS130" s="413"/>
      <c r="AT130" s="243"/>
      <c r="AU130" s="354"/>
      <c r="AV130" s="245"/>
      <c r="AW130" s="245"/>
      <c r="AX130" s="245"/>
      <c r="AY130" s="245"/>
      <c r="AZ130" s="245"/>
      <c r="BA130" s="240"/>
      <c r="BB130" s="366"/>
      <c r="BC130" s="370"/>
      <c r="BD130" s="370"/>
      <c r="BE130" s="371"/>
      <c r="BF130" s="370"/>
      <c r="BG130" s="370"/>
      <c r="BH130" s="371"/>
      <c r="BI130" s="370"/>
      <c r="BJ130" s="366"/>
      <c r="BK130" s="367"/>
      <c r="BL130" s="368"/>
      <c r="BM130" s="369"/>
      <c r="BN130" s="368"/>
      <c r="BO130" s="368"/>
      <c r="BP130" s="369"/>
      <c r="BQ130" s="370"/>
      <c r="BR130" s="262"/>
      <c r="BS130" s="264" t="str">
        <f>IF(BR129="","",IF(VLOOKUP(BJ115,NP,12,FALSE)=0,CONCATENATE(VLOOKUP(BJ115,NP,8,FALSE)," pts - ",VLOOKUP(BJ115,NP,11,FALSE)),IF(VLOOKUP(BJ115,NP,22,FALSE)=0,CONCATENATE(VLOOKUP(BJ115,NP,18,FALSE)," pts - ",VLOOKUP(BJ115,NP,21,FALSE)),"")))</f>
        <v/>
      </c>
      <c r="BT130" s="264"/>
      <c r="BU130" s="223"/>
      <c r="BV130" s="264"/>
      <c r="BW130" s="264"/>
      <c r="BX130" s="223"/>
      <c r="BY130" s="264"/>
      <c r="BZ130" s="288"/>
      <c r="CA130" s="226"/>
      <c r="CB130" s="226"/>
      <c r="CC130" s="226"/>
      <c r="CD130" s="226"/>
      <c r="CE130" s="226"/>
      <c r="CF130" s="226"/>
      <c r="CG130" s="226"/>
      <c r="CH130" s="372"/>
    </row>
    <row r="131" spans="1:86" ht="12" customHeight="1" x14ac:dyDescent="0.35">
      <c r="A131" s="309" t="s">
        <v>35</v>
      </c>
      <c r="C131" s="246" t="str">
        <f>IF(J131="","",IF(VLOOKUP(R131,NP,12,FALSE)=1,CONCATENATE(VLOOKUP(R131,NP,5,FALSE),"  ",VLOOKUP(R131,NP,6,FALSE)),IF(VLOOKUP(R131,NP,22,FALSE)=1,CONCATENATE(VLOOKUP(R131,NP,15,FALSE),"  ",VLOOKUP(R131,NP,16,FALSE)),"")))</f>
        <v/>
      </c>
      <c r="D131" s="246"/>
      <c r="E131" s="246"/>
      <c r="F131" s="246"/>
      <c r="G131" s="246"/>
      <c r="H131" s="246"/>
      <c r="I131" s="246"/>
      <c r="J131" s="308" t="str">
        <f>IF(VLOOKUP(R131,NP,12,FALSE)=1,VLOOKUP(R131,NP,4,FALSE),IF(VLOOKUP(R131,NP,22,FALSE)=1,VLOOKUP(R131,NP,14,FALSE),""))</f>
        <v/>
      </c>
      <c r="K131" s="277" t="s">
        <v>90</v>
      </c>
      <c r="L131" s="277"/>
      <c r="M131" s="278" t="str">
        <f>IF(VLOOKUP(R131,NP,32,FALSE)="","",IF(VLOOKUP(R131,NP,32,FALSE)=0,"",VLOOKUP(R131,NP,32,FALSE)))</f>
        <v/>
      </c>
      <c r="N131" s="279" t="str">
        <f>IF(VLOOKUP(R131,NP,33,FALSE)="","",IF(VLOOKUP(R131,NP,34,FALSE)=2,"",VLOOKUP(R131,NP,34,FALSE)))</f>
        <v/>
      </c>
      <c r="O131" s="279"/>
      <c r="P131" s="280" t="str">
        <f>IF(VLOOKUP(R131,NP,33,FALSE)="","",IF(VLOOKUP(R131,NP,33,FALSE)=0,"",VLOOKUP(R131,NP,33,FALSE)))</f>
        <v xml:space="preserve"> </v>
      </c>
      <c r="Q131" s="281"/>
      <c r="R131" s="282">
        <v>38</v>
      </c>
      <c r="Z131" s="317"/>
      <c r="AK131" s="337"/>
      <c r="AL131" s="338"/>
      <c r="AM131" s="338"/>
      <c r="AN131" s="337"/>
      <c r="AO131" s="338"/>
      <c r="AP131" s="339"/>
      <c r="AQ131" s="238"/>
      <c r="AR131" s="230"/>
      <c r="AS131" s="243"/>
      <c r="AT131" s="243"/>
      <c r="AU131" s="350"/>
      <c r="AV131" s="237"/>
      <c r="AW131" s="239"/>
      <c r="AX131" s="237"/>
      <c r="AY131" s="237"/>
      <c r="AZ131" s="239"/>
      <c r="BA131" s="240"/>
      <c r="BB131" s="366"/>
      <c r="BC131" s="370"/>
      <c r="BD131" s="370"/>
      <c r="BE131" s="371"/>
      <c r="BF131" s="370"/>
      <c r="BG131" s="370"/>
      <c r="BH131" s="371"/>
      <c r="BI131" s="370"/>
      <c r="BJ131" s="366"/>
      <c r="BK131" s="367"/>
      <c r="BL131" s="368"/>
      <c r="BM131" s="369"/>
      <c r="BN131" s="368"/>
      <c r="BO131" s="368"/>
      <c r="BP131" s="369"/>
      <c r="BQ131" s="370"/>
      <c r="BR131" s="282">
        <v>18</v>
      </c>
      <c r="BS131" s="277" t="s">
        <v>90</v>
      </c>
      <c r="BT131" s="277"/>
      <c r="BU131" s="278" t="str">
        <f>IF(VLOOKUP(BR131,NP,32,FALSE)="","",IF(VLOOKUP(BR131,NP,32,FALSE)=0,"",VLOOKUP(BR131,NP,32,FALSE)))</f>
        <v/>
      </c>
      <c r="BV131" s="279" t="str">
        <f>IF(VLOOKUP(BR131,NP,33,FALSE)="","",IF(VLOOKUP(BR131,NP,34,FALSE)=2,"",VLOOKUP(BR131,NP,34,FALSE)))</f>
        <v/>
      </c>
      <c r="BW131" s="279"/>
      <c r="BX131" s="280" t="str">
        <f>IF(VLOOKUP(BR131,NP,33,FALSE)="","",IF(VLOOKUP(BR131,NP,33,FALSE)=0,"",VLOOKUP(BR131,NP,33,FALSE)))</f>
        <v xml:space="preserve"> </v>
      </c>
      <c r="BY131" s="281"/>
      <c r="BZ131" s="285" t="str">
        <f>IF(VLOOKUP(BR131,NP,12,FALSE)=1,VLOOKUP(BR131,NP,4,FALSE),IF(VLOOKUP(BR131,NP,22,FALSE)=1,VLOOKUP(BR131,NP,14,FALSE),""))</f>
        <v/>
      </c>
      <c r="CA131" s="246" t="str">
        <f>IF(BZ131="","",IF(VLOOKUP(BR131,NP,12,FALSE)=1,CONCATENATE(VLOOKUP(BR131,NP,5,FALSE),"  ",VLOOKUP(BR131,NP,6,FALSE)),IF(VLOOKUP(BR131,NP,22,FALSE)=1,CONCATENATE(VLOOKUP(BR131,NP,15,FALSE),"  ",VLOOKUP(BR131,NP,16,FALSE)),"")))</f>
        <v/>
      </c>
      <c r="CB131" s="246"/>
      <c r="CC131" s="246"/>
      <c r="CD131" s="246"/>
      <c r="CE131" s="246"/>
      <c r="CF131" s="246"/>
      <c r="CG131" s="246"/>
      <c r="CH131" s="356" t="s">
        <v>11</v>
      </c>
    </row>
    <row r="132" spans="1:86" ht="12" customHeight="1" x14ac:dyDescent="0.35">
      <c r="C132" s="260" t="str">
        <f>IF(J131="","",IF(VLOOKUP(R131,NP,12,FALSE)=1,CONCATENATE(VLOOKUP(R131,NP,8,FALSE)," pts - ",VLOOKUP(R131,NP,11,FALSE)),IF(VLOOKUP(R131,NP,22,FALSE)=1,CONCATENATE(VLOOKUP(R131,NP,18,FALSE)," pts - ",VLOOKUP(R131,NP,21,FALSE)),"")))</f>
        <v/>
      </c>
      <c r="D132" s="260"/>
      <c r="E132" s="260"/>
      <c r="F132" s="260"/>
      <c r="G132" s="260"/>
      <c r="H132" s="260"/>
      <c r="I132" s="260"/>
      <c r="J132" s="259"/>
      <c r="K132" s="226"/>
      <c r="L132" s="226"/>
      <c r="M132" s="227"/>
      <c r="N132" s="226"/>
      <c r="O132" s="226"/>
      <c r="P132" s="227"/>
      <c r="Q132" s="262"/>
      <c r="R132" s="226"/>
      <c r="Z132" s="317"/>
      <c r="AK132" s="337"/>
      <c r="AL132" s="338"/>
      <c r="AM132" s="338"/>
      <c r="AN132" s="337"/>
      <c r="AO132" s="338"/>
      <c r="AP132" s="339"/>
      <c r="AQ132" s="238"/>
      <c r="AR132" s="256"/>
      <c r="AS132" s="413"/>
      <c r="AT132" s="243"/>
      <c r="AU132" s="350"/>
      <c r="AV132" s="237"/>
      <c r="AW132" s="239"/>
      <c r="AX132" s="237"/>
      <c r="AY132" s="237"/>
      <c r="AZ132" s="239"/>
      <c r="BA132" s="240"/>
      <c r="BB132" s="366"/>
      <c r="BC132" s="370"/>
      <c r="BD132" s="370"/>
      <c r="BE132" s="371"/>
      <c r="BF132" s="370"/>
      <c r="BG132" s="370"/>
      <c r="BH132" s="371"/>
      <c r="BI132" s="370"/>
      <c r="BJ132" s="366"/>
      <c r="BK132" s="367"/>
      <c r="BL132" s="368"/>
      <c r="BM132" s="369"/>
      <c r="BN132" s="368"/>
      <c r="BO132" s="368"/>
      <c r="BP132" s="369"/>
      <c r="BQ132" s="370"/>
      <c r="BR132" s="226"/>
      <c r="BS132" s="226"/>
      <c r="BT132" s="226"/>
      <c r="BU132" s="227"/>
      <c r="BV132" s="226"/>
      <c r="BW132" s="226"/>
      <c r="BX132" s="227"/>
      <c r="BY132" s="262"/>
      <c r="BZ132" s="287"/>
      <c r="CA132" s="264" t="str">
        <f>IF(BZ131="","",IF(VLOOKUP(BR131,NP,12,FALSE)=1,CONCATENATE(VLOOKUP(BR131,NP,8,FALSE)," pts - ",VLOOKUP(BR131,NP,11,FALSE)),IF(VLOOKUP(BR131,NP,22,FALSE)=1,CONCATENATE(VLOOKUP(BR131,NP,18,FALSE)," pts - ",VLOOKUP(BR131,NP,21,FALSE)),"")))</f>
        <v/>
      </c>
      <c r="CB132" s="264"/>
      <c r="CC132" s="264"/>
      <c r="CD132" s="264"/>
      <c r="CE132" s="264"/>
      <c r="CF132" s="264"/>
      <c r="CG132" s="264"/>
      <c r="CH132" s="372"/>
    </row>
    <row r="133" spans="1:86" ht="12" customHeight="1" x14ac:dyDescent="0.35">
      <c r="C133" s="260" t="str">
        <f>IF(J131="","",CONCATENATE(IF(VLOOKUP(R131,NP,23,FALSE)="","",IF(VLOOKUP(R131,NP,12,FALSE)=1,VLOOKUP(R131,NP,23,FALSE),-VLOOKUP(R131,NP,23,FALSE))),IF(VLOOKUP(R131,NP,24,FALSE)="","",CONCATENATE(" / ",IF(VLOOKUP(R131,NP,12,FALSE)=1,VLOOKUP(R131,NP,24,FALSE),-VLOOKUP(R131,NP,24,FALSE)))),IF(VLOOKUP(R131,NP,25,FALSE)="","",CONCATENATE(" / ",IF(VLOOKUP(R131,NP,12,FALSE)=1,VLOOKUP(R131,NP,25,FALSE),-VLOOKUP(R131,NP,25,FALSE)))),IF(VLOOKUP(R131,NP,26,FALSE)="","",CONCATENATE(" / ",IF(VLOOKUP(R131,NP,12,FALSE)=1,VLOOKUP(R131,NP,26,FALSE),-VLOOKUP(R131,NP,26,FALSE)))),IF(VLOOKUP(R131,NP,27,FALSE)="","",CONCATENATE(" / ",IF(VLOOKUP(R131,NP,12,FALSE)=1,VLOOKUP(R131,NP,27,FALSE),-VLOOKUP(R131,NP,27,FALSE)))),IF(VLOOKUP(R131,NP,28)="","",CONCATENATE(" / ",IF(VLOOKUP(R131,NP,12)=1,VLOOKUP(R131,NP,28),-VLOOKUP(R131,NP,28)))),IF(VLOOKUP(R131,NP,29)="","",CONCATENATE(" / ",IF(VLOOKUP(R131,NP,12)=1,VLOOKUP(R131,NP,29),-VLOOKUP(R131,NP,29))))))</f>
        <v/>
      </c>
      <c r="D133" s="260"/>
      <c r="E133" s="260"/>
      <c r="F133" s="260"/>
      <c r="G133" s="260"/>
      <c r="H133" s="260"/>
      <c r="I133" s="260"/>
      <c r="J133" s="286"/>
      <c r="K133" s="246" t="str">
        <f>IF(R133="","",IF(VLOOKUP(Z121,NP,12,FALSE)=0,CONCATENATE(VLOOKUP(Z121,NP,5,FALSE),"  ",VLOOKUP(Z121,NP,6,FALSE)),IF(VLOOKUP(Z121,NP,22,FALSE)=0,CONCATENATE(VLOOKUP(Z121,NP,15,FALSE),"  ",VLOOKUP(Z121,NP,16,FALSE)),"")))</f>
        <v/>
      </c>
      <c r="L133" s="246"/>
      <c r="M133" s="247"/>
      <c r="N133" s="246"/>
      <c r="O133" s="246"/>
      <c r="P133" s="247"/>
      <c r="Q133" s="246"/>
      <c r="R133" s="248" t="str">
        <f>IF(AND(VLOOKUP(Z121,NP,12,FALSE)=0,VLOOKUP(Z121,NP,22,FALSE)=0),"",IF(VLOOKUP(Z121,NP,12,FALSE)=0,VLOOKUP(Z121,NP,4,FALSE),IF(VLOOKUP(Z121,NP,22,FALSE)=0,VLOOKUP(Z121,NP,14,FALSE),"")))</f>
        <v/>
      </c>
      <c r="S133" s="232">
        <v>29</v>
      </c>
      <c r="T133" s="318"/>
      <c r="U133" s="319"/>
      <c r="V133" s="318"/>
      <c r="W133" s="318"/>
      <c r="X133" s="319"/>
      <c r="Y133" s="318"/>
      <c r="Z133" s="317"/>
      <c r="AK133" s="337"/>
      <c r="AL133" s="338"/>
      <c r="AM133" s="338"/>
      <c r="AN133" s="337"/>
      <c r="AO133" s="338"/>
      <c r="AP133" s="339"/>
      <c r="AQ133" s="238"/>
      <c r="AR133" s="245"/>
      <c r="AS133" s="413"/>
      <c r="AT133" s="231"/>
      <c r="AU133" s="353"/>
      <c r="AV133" s="229"/>
      <c r="AW133" s="230"/>
      <c r="AX133" s="229"/>
      <c r="AY133" s="229"/>
      <c r="AZ133" s="230"/>
      <c r="BA133" s="237"/>
      <c r="BB133" s="366"/>
      <c r="BC133" s="370"/>
      <c r="BD133" s="370"/>
      <c r="BE133" s="371"/>
      <c r="BF133" s="370"/>
      <c r="BG133" s="370"/>
      <c r="BH133" s="371"/>
      <c r="BI133" s="370"/>
      <c r="BJ133" s="366"/>
      <c r="BK133" s="373"/>
      <c r="BL133" s="374"/>
      <c r="BM133" s="375"/>
      <c r="BN133" s="374"/>
      <c r="BO133" s="374"/>
      <c r="BP133" s="375"/>
      <c r="BQ133" s="301">
        <v>13</v>
      </c>
      <c r="BR133" s="248" t="str">
        <f>IF(AND(VLOOKUP(BJ121,NP,12,FALSE)=0,VLOOKUP(BJ121,NP,22,FALSE)=0),"",IF(VLOOKUP(BJ121,NP,12,FALSE)=0,VLOOKUP(BJ121,NP,4,FALSE),IF(VLOOKUP(BJ121,NP,22,FALSE)=0,VLOOKUP(BJ121,NP,14,FALSE),"")))</f>
        <v/>
      </c>
      <c r="BS133" s="246" t="str">
        <f>IF(BR133="","",IF(VLOOKUP(BJ121,NP,12,FALSE)=0,CONCATENATE(VLOOKUP(BJ121,NP,5,FALSE),"  ",VLOOKUP(BJ121,NP,6,FALSE)),IF(VLOOKUP(BJ121,NP,22,FALSE)=0,CONCATENATE(VLOOKUP(BJ121,NP,15,FALSE),"  ",VLOOKUP(BJ121,NP,16,FALSE)),"")))</f>
        <v/>
      </c>
      <c r="BT133" s="246"/>
      <c r="BU133" s="247"/>
      <c r="BV133" s="246"/>
      <c r="BW133" s="246"/>
      <c r="BX133" s="247"/>
      <c r="BY133" s="246"/>
      <c r="BZ133" s="288"/>
      <c r="CA133" s="264" t="str">
        <f>IF(BZ131="","",CONCATENATE(IF(VLOOKUP(BR131,NP,23,FALSE)="","",IF(VLOOKUP(BR131,NP,12,FALSE)=1,VLOOKUP(BR131,NP,23,FALSE),-VLOOKUP(BR131,NP,23,FALSE))),IF(VLOOKUP(BR131,NP,24,FALSE)="","",CONCATENATE(" / ",IF(VLOOKUP(BR131,NP,12,FALSE)=1,VLOOKUP(BR131,NP,24,FALSE),-VLOOKUP(BR131,NP,24,FALSE)))),IF(VLOOKUP(BR131,NP,25,FALSE)="","",CONCATENATE(" / ",IF(VLOOKUP(BR131,NP,12,FALSE)=1,VLOOKUP(BR131,NP,25,FALSE),-VLOOKUP(BR131,NP,25,FALSE)))),IF(VLOOKUP(BR131,NP,26,FALSE)="","",CONCATENATE(" / ",IF(VLOOKUP(BR131,NP,12,FALSE)=1,VLOOKUP(BR131,NP,26,FALSE),-VLOOKUP(BR131,NP,26,FALSE)))),IF(VLOOKUP(BR131,NP,27,FALSE)="","",CONCATENATE(" / ",IF(VLOOKUP(BR131,NP,12,FALSE)=1,VLOOKUP(BR131,NP,27,FALSE),-VLOOKUP(BR131,NP,27,FALSE)))),IF(VLOOKUP(BR131,NP,28)="","",CONCATENATE(" / ",IF(VLOOKUP(BR131,NP,12)=1,VLOOKUP(BR131,NP,28),-VLOOKUP(BR131,NP,28)))),IF(VLOOKUP(BR131,NP,29)="","",CONCATENATE(" / ",IF(VLOOKUP(BR131,NP,12)=1,VLOOKUP(BR131,NP,29),-VLOOKUP(BR131,NP,29))))))</f>
        <v/>
      </c>
      <c r="CB133" s="264"/>
      <c r="CC133" s="264"/>
      <c r="CD133" s="264"/>
      <c r="CE133" s="264"/>
      <c r="CF133" s="264"/>
      <c r="CG133" s="264"/>
      <c r="CH133" s="372"/>
    </row>
    <row r="134" spans="1:86" ht="12" customHeight="1" x14ac:dyDescent="0.35">
      <c r="J134" s="269"/>
      <c r="K134" s="260" t="str">
        <f>IF(R133="","",IF(VLOOKUP(Z121,NP,12,FALSE)=0,CONCATENATE(VLOOKUP(Z121,NP,8,FALSE)," pts - ",VLOOKUP(Z121,NP,11,FALSE)),IF(VLOOKUP(Z121,NP,22,FALSE)=0,CONCATENATE(VLOOKUP(Z121,NP,18,FALSE)," pts - ",VLOOKUP(Z121,NP,21,FALSE)),"")))</f>
        <v/>
      </c>
      <c r="L134" s="260"/>
      <c r="M134" s="261"/>
      <c r="N134" s="260"/>
      <c r="O134" s="260"/>
      <c r="P134" s="261"/>
      <c r="Q134" s="260"/>
      <c r="AK134" s="337"/>
      <c r="AL134" s="338"/>
      <c r="AM134" s="338"/>
      <c r="AN134" s="337"/>
      <c r="AO134" s="338"/>
      <c r="AP134" s="339"/>
      <c r="AQ134" s="238"/>
      <c r="AR134" s="239"/>
      <c r="AS134" s="413"/>
      <c r="AT134" s="243"/>
      <c r="AU134" s="348"/>
      <c r="AV134" s="349"/>
      <c r="AW134" s="256"/>
      <c r="AX134" s="349"/>
      <c r="AY134" s="349"/>
      <c r="AZ134" s="256"/>
      <c r="BA134" s="237"/>
      <c r="BB134" s="366"/>
      <c r="BC134" s="370"/>
      <c r="BD134" s="370"/>
      <c r="BE134" s="371"/>
      <c r="BF134" s="370"/>
      <c r="BG134" s="370"/>
      <c r="BH134" s="371"/>
      <c r="BI134" s="370"/>
      <c r="BJ134" s="366"/>
      <c r="BK134" s="370"/>
      <c r="BL134" s="370"/>
      <c r="BM134" s="371"/>
      <c r="BN134" s="370"/>
      <c r="BO134" s="370"/>
      <c r="BP134" s="371"/>
      <c r="BQ134" s="370"/>
      <c r="BR134" s="262"/>
      <c r="BS134" s="264" t="str">
        <f>IF(BR133="","",IF(VLOOKUP(BJ121,NP,12,FALSE)=0,CONCATENATE(VLOOKUP(BJ121,NP,8,FALSE)," pts - ",VLOOKUP(BJ121,NP,11,FALSE)),IF(VLOOKUP(BJ121,NP,22,FALSE)=0,CONCATENATE(VLOOKUP(BJ121,NP,18,FALSE)," pts - ",VLOOKUP(BJ121,NP,21,FALSE)),"")))</f>
        <v/>
      </c>
      <c r="BT134" s="264"/>
      <c r="BU134" s="223"/>
      <c r="BV134" s="264"/>
      <c r="BW134" s="264"/>
      <c r="BX134" s="223"/>
      <c r="BY134" s="264"/>
      <c r="BZ134" s="269"/>
      <c r="CA134" s="226"/>
      <c r="CB134" s="226"/>
      <c r="CC134" s="226"/>
      <c r="CD134" s="226"/>
      <c r="CE134" s="226"/>
      <c r="CF134" s="226"/>
      <c r="CG134" s="262"/>
      <c r="CH134" s="372"/>
    </row>
    <row r="135" spans="1:86" ht="12" customHeight="1" x14ac:dyDescent="0.35">
      <c r="A135" s="309" t="s">
        <v>36</v>
      </c>
      <c r="C135" s="246" t="str">
        <f>IF(J135="","",IF(VLOOKUP(R131,NP,12,FALSE)=0,CONCATENATE(VLOOKUP(R131,NP,5,FALSE),"  ",VLOOKUP(R131,NP,6,FALSE)),IF(VLOOKUP(R131,NP,22,FALSE)=0,CONCATENATE(VLOOKUP(R131,NP,15,FALSE),"  ",VLOOKUP(R131,NP,16,FALSE)),"")))</f>
        <v/>
      </c>
      <c r="D135" s="246"/>
      <c r="E135" s="246"/>
      <c r="F135" s="246"/>
      <c r="G135" s="246"/>
      <c r="H135" s="246"/>
      <c r="I135" s="246"/>
      <c r="J135" s="248" t="str">
        <f>IF(AND(VLOOKUP(R131,NP,12,FALSE)=0,VLOOKUP(R131,NP,22,FALSE)=0),"",IF(VLOOKUP(R131,NP,12,FALSE)=0,VLOOKUP(R131,NP,4,FALSE),IF(VLOOKUP(R131,NP,22,FALSE)=0,VLOOKUP(R131,NP,14,FALSE),"")))</f>
        <v/>
      </c>
      <c r="AK135" s="337"/>
      <c r="AL135" s="338"/>
      <c r="AM135" s="338"/>
      <c r="AN135" s="337"/>
      <c r="AO135" s="338"/>
      <c r="AP135" s="339"/>
      <c r="AQ135" s="238"/>
      <c r="AR135" s="230"/>
      <c r="AS135" s="243"/>
      <c r="AT135" s="240"/>
      <c r="AU135" s="330"/>
      <c r="AV135" s="240"/>
      <c r="AW135" s="238"/>
      <c r="AX135" s="240"/>
      <c r="AY135" s="240"/>
      <c r="AZ135" s="238"/>
      <c r="BA135" s="240"/>
      <c r="BB135" s="366"/>
      <c r="BC135" s="370"/>
      <c r="BD135" s="370"/>
      <c r="BE135" s="371"/>
      <c r="BF135" s="370"/>
      <c r="BG135" s="370"/>
      <c r="BH135" s="371"/>
      <c r="BI135" s="370"/>
      <c r="BJ135" s="366"/>
      <c r="BK135" s="370"/>
      <c r="BL135" s="370"/>
      <c r="BM135" s="371"/>
      <c r="BN135" s="370"/>
      <c r="BO135" s="370"/>
      <c r="BP135" s="371"/>
      <c r="BQ135" s="370"/>
      <c r="BR135" s="271"/>
      <c r="BS135" s="363"/>
      <c r="BT135" s="364"/>
      <c r="BU135" s="365"/>
      <c r="BV135" s="364"/>
      <c r="BW135" s="364"/>
      <c r="BX135" s="365"/>
      <c r="BY135" s="361"/>
      <c r="BZ135" s="248" t="str">
        <f>IF(AND(VLOOKUP(BR131,NP,12,FALSE)=0,VLOOKUP(BR131,NP,22,FALSE)=0),"",IF(VLOOKUP(BR131,NP,12,FALSE)=0,VLOOKUP(BR131,NP,4,FALSE),IF(VLOOKUP(BR131,NP,22,FALSE)=0,VLOOKUP(BR131,NP,14,FALSE),"")))</f>
        <v/>
      </c>
      <c r="CA135" s="246" t="str">
        <f>IF(BZ135="","",IF(VLOOKUP(BR131,NP,12,FALSE)=0,CONCATENATE(VLOOKUP(BR131,NP,5,FALSE),"  ",VLOOKUP(BR131,NP,6,FALSE)),IF(VLOOKUP(BR131,NP,22,FALSE)=0,CONCATENATE(VLOOKUP(BR131,NP,15,FALSE),"  ",VLOOKUP(BR131,NP,16,FALSE)),"")))</f>
        <v/>
      </c>
      <c r="CB135" s="246"/>
      <c r="CC135" s="246"/>
      <c r="CD135" s="246"/>
      <c r="CE135" s="246"/>
      <c r="CF135" s="246"/>
      <c r="CG135" s="246"/>
      <c r="CH135" s="356" t="s">
        <v>12</v>
      </c>
    </row>
    <row r="136" spans="1:86" ht="12" customHeight="1" x14ac:dyDescent="0.35">
      <c r="C136" s="260" t="str">
        <f>IF(J135="","",IF(VLOOKUP(R131,NP,12,FALSE)=0,CONCATENATE(VLOOKUP(R131,NP,8,FALSE)," pts - ",VLOOKUP(R131,NP,11,FALSE)),IF(VLOOKUP(R131,NP,22,FALSE)=0,CONCATENATE(VLOOKUP(R131,NP,18,FALSE)," pts - ",VLOOKUP(R131,NP,21,FALSE)),"")))</f>
        <v/>
      </c>
      <c r="D136" s="260"/>
      <c r="E136" s="260"/>
      <c r="F136" s="260"/>
      <c r="G136" s="260"/>
      <c r="H136" s="260"/>
      <c r="I136" s="260"/>
      <c r="AK136" s="337"/>
      <c r="AL136" s="338"/>
      <c r="AM136" s="338"/>
      <c r="AN136" s="337"/>
      <c r="AO136" s="338"/>
      <c r="AP136" s="339"/>
      <c r="AQ136" s="238"/>
      <c r="AR136" s="256"/>
      <c r="AS136" s="413"/>
      <c r="AT136" s="240"/>
      <c r="AU136" s="330"/>
      <c r="AV136" s="240"/>
      <c r="AW136" s="238"/>
      <c r="AX136" s="240"/>
      <c r="AY136" s="240"/>
      <c r="AZ136" s="238"/>
      <c r="BA136" s="240"/>
      <c r="BB136" s="366"/>
      <c r="BC136" s="370"/>
      <c r="BD136" s="370"/>
      <c r="BE136" s="371"/>
      <c r="BF136" s="370"/>
      <c r="BG136" s="370"/>
      <c r="BH136" s="371"/>
      <c r="BI136" s="370"/>
      <c r="BJ136" s="366"/>
      <c r="BK136" s="370"/>
      <c r="BL136" s="370"/>
      <c r="BM136" s="371"/>
      <c r="BN136" s="370"/>
      <c r="BO136" s="370"/>
      <c r="BP136" s="371"/>
      <c r="BQ136" s="370"/>
      <c r="BR136" s="271"/>
      <c r="BS136" s="291"/>
      <c r="BT136" s="291"/>
      <c r="BU136" s="292"/>
      <c r="BV136" s="291"/>
      <c r="BW136" s="291"/>
      <c r="BX136" s="292"/>
      <c r="BY136" s="226"/>
      <c r="BZ136" s="262"/>
      <c r="CA136" s="264" t="str">
        <f>IF(BZ135="","",IF(VLOOKUP(BR131,NP,12,FALSE)=0,CONCATENATE(VLOOKUP(BR131,NP,8,FALSE)," pts - ",VLOOKUP(BR131,NP,11,FALSE)),IF(VLOOKUP(BR131,NP,22,FALSE)=0,CONCATENATE(VLOOKUP(BR131,NP,18,FALSE)," pts - ",VLOOKUP(BR131,NP,21,FALSE)),"")))</f>
        <v/>
      </c>
      <c r="CB136" s="264"/>
      <c r="CC136" s="264"/>
      <c r="CD136" s="264"/>
      <c r="CE136" s="264"/>
      <c r="CF136" s="264"/>
      <c r="CG136" s="264"/>
      <c r="CH136" s="372"/>
    </row>
    <row r="137" spans="1:86" ht="12" customHeight="1" x14ac:dyDescent="0.25">
      <c r="K137" s="340"/>
      <c r="L137" s="341"/>
      <c r="M137" s="341"/>
      <c r="N137" s="341"/>
      <c r="O137" s="341"/>
      <c r="P137" s="341"/>
      <c r="Q137" s="341"/>
      <c r="R137" s="342"/>
      <c r="S137" s="340"/>
      <c r="T137" s="341"/>
      <c r="U137" s="341"/>
      <c r="V137" s="341"/>
      <c r="W137" s="341"/>
      <c r="X137" s="341"/>
      <c r="Y137" s="341"/>
      <c r="Z137" s="341"/>
      <c r="AA137" s="242"/>
      <c r="AB137" s="242"/>
      <c r="AC137" s="242"/>
      <c r="AD137" s="242"/>
      <c r="AE137" s="242"/>
      <c r="AF137" s="242"/>
      <c r="AG137" s="242"/>
      <c r="AH137" s="242"/>
      <c r="AI137" s="240"/>
      <c r="AK137" s="337"/>
      <c r="AL137" s="338"/>
      <c r="AM137" s="338"/>
      <c r="AN137" s="337"/>
      <c r="AO137" s="338"/>
      <c r="AP137" s="339"/>
      <c r="AQ137" s="238"/>
      <c r="AR137" s="230"/>
      <c r="AS137" s="243"/>
      <c r="AT137" s="240"/>
      <c r="AU137" s="330"/>
      <c r="AV137" s="240"/>
      <c r="AW137" s="238"/>
      <c r="AX137" s="240"/>
      <c r="AY137" s="240"/>
      <c r="AZ137" s="238"/>
      <c r="BA137" s="240"/>
      <c r="BB137" s="242"/>
      <c r="BC137" s="242"/>
      <c r="BD137" s="242"/>
      <c r="BE137" s="242"/>
      <c r="BF137" s="242"/>
      <c r="BG137" s="242"/>
      <c r="BH137" s="242"/>
      <c r="BI137" s="242"/>
      <c r="BJ137" s="341"/>
      <c r="BK137" s="341"/>
      <c r="BL137" s="341"/>
      <c r="BM137" s="341"/>
      <c r="BN137" s="341"/>
      <c r="BO137" s="341"/>
      <c r="BP137" s="341"/>
      <c r="BQ137" s="342"/>
      <c r="BR137" s="340"/>
      <c r="BS137" s="341"/>
      <c r="BT137" s="341"/>
      <c r="BU137" s="341"/>
      <c r="BV137" s="341"/>
      <c r="BW137" s="341"/>
      <c r="BX137" s="341"/>
      <c r="BY137" s="342"/>
      <c r="BZ137" s="240"/>
      <c r="CA137" s="240"/>
      <c r="CB137" s="240"/>
      <c r="CC137" s="240"/>
      <c r="CD137" s="240"/>
      <c r="CE137" s="240"/>
      <c r="CF137" s="240"/>
      <c r="CG137" s="234"/>
    </row>
    <row r="138" spans="1:86" ht="12" customHeight="1" x14ac:dyDescent="0.25"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  <c r="AA138" s="242"/>
      <c r="AB138" s="242"/>
      <c r="AC138" s="242"/>
      <c r="AD138" s="242"/>
      <c r="AE138" s="242"/>
      <c r="AF138" s="242"/>
      <c r="AG138" s="242"/>
      <c r="AH138" s="242"/>
      <c r="AI138" s="240"/>
      <c r="AK138" s="337"/>
      <c r="AL138" s="338"/>
      <c r="AM138" s="338"/>
      <c r="AN138" s="337"/>
      <c r="AO138" s="338"/>
      <c r="AP138" s="339"/>
      <c r="AR138" s="230"/>
      <c r="AS138" s="243"/>
      <c r="AT138" s="240"/>
      <c r="AU138" s="330"/>
      <c r="AV138" s="240"/>
      <c r="AW138" s="238"/>
      <c r="AX138" s="240"/>
      <c r="AY138" s="240"/>
      <c r="AZ138" s="238"/>
      <c r="BA138" s="240"/>
      <c r="BB138" s="242"/>
      <c r="BC138" s="242"/>
      <c r="BD138" s="242"/>
      <c r="BE138" s="242"/>
      <c r="BF138" s="242"/>
      <c r="BG138" s="242"/>
      <c r="BH138" s="242"/>
      <c r="BI138" s="242"/>
      <c r="BJ138" s="223"/>
      <c r="BK138" s="223"/>
      <c r="BL138" s="223"/>
      <c r="BM138" s="223"/>
      <c r="BN138" s="223"/>
      <c r="BO138" s="223"/>
      <c r="BP138" s="223"/>
      <c r="BQ138" s="223"/>
      <c r="BR138" s="223"/>
      <c r="BS138" s="223"/>
      <c r="BT138" s="223"/>
      <c r="BU138" s="223"/>
      <c r="BV138" s="223"/>
      <c r="BW138" s="223"/>
      <c r="BX138" s="223"/>
      <c r="BY138" s="223"/>
      <c r="BZ138" s="240"/>
      <c r="CA138" s="240"/>
      <c r="CB138" s="240"/>
      <c r="CC138" s="240"/>
      <c r="CD138" s="240"/>
      <c r="CE138" s="240"/>
      <c r="CF138" s="240"/>
      <c r="CG138" s="234"/>
    </row>
    <row r="139" spans="1:86" ht="12" customHeight="1" x14ac:dyDescent="0.25">
      <c r="K139" s="347" t="s">
        <v>51</v>
      </c>
      <c r="L139" s="347"/>
      <c r="M139" s="347"/>
      <c r="N139" s="347"/>
      <c r="O139" s="347"/>
      <c r="P139" s="347"/>
      <c r="Q139" s="347"/>
      <c r="R139" s="347"/>
      <c r="S139" s="347" t="s">
        <v>50</v>
      </c>
      <c r="T139" s="347"/>
      <c r="U139" s="347"/>
      <c r="V139" s="347"/>
      <c r="W139" s="347"/>
      <c r="X139" s="347"/>
      <c r="Y139" s="347"/>
      <c r="Z139" s="347"/>
      <c r="AA139" s="242" t="s">
        <v>96</v>
      </c>
      <c r="AB139" s="242"/>
      <c r="AC139" s="242"/>
      <c r="AD139" s="242"/>
      <c r="AE139" s="242"/>
      <c r="AF139" s="242"/>
      <c r="AG139" s="242"/>
      <c r="AH139" s="242"/>
      <c r="AI139" s="240"/>
      <c r="AK139" s="337"/>
      <c r="AL139" s="338"/>
      <c r="AM139" s="338"/>
      <c r="AN139" s="337"/>
      <c r="AO139" s="338"/>
      <c r="AP139" s="339"/>
      <c r="AQ139" s="214"/>
      <c r="AR139" s="256"/>
      <c r="AS139" s="413"/>
      <c r="AT139" s="240"/>
      <c r="AU139" s="330"/>
      <c r="AV139" s="240"/>
      <c r="AW139" s="238"/>
      <c r="AX139" s="240"/>
      <c r="AY139" s="240"/>
      <c r="AZ139" s="238"/>
      <c r="BA139" s="240"/>
      <c r="BB139" s="242"/>
      <c r="BC139" s="242"/>
      <c r="BD139" s="242"/>
      <c r="BE139" s="242"/>
      <c r="BF139" s="242"/>
      <c r="BG139" s="242"/>
      <c r="BH139" s="242"/>
      <c r="BI139" s="242"/>
      <c r="BJ139" s="347" t="s">
        <v>19</v>
      </c>
      <c r="BK139" s="347"/>
      <c r="BL139" s="347"/>
      <c r="BM139" s="347"/>
      <c r="BN139" s="347"/>
      <c r="BO139" s="347"/>
      <c r="BP139" s="347"/>
      <c r="BQ139" s="347"/>
      <c r="BR139" s="347" t="s">
        <v>18</v>
      </c>
      <c r="BS139" s="347"/>
      <c r="BT139" s="347"/>
      <c r="BU139" s="347"/>
      <c r="BV139" s="347"/>
      <c r="BW139" s="347"/>
      <c r="BX139" s="347"/>
      <c r="BY139" s="347"/>
      <c r="BZ139" s="240"/>
      <c r="CA139" s="240"/>
      <c r="CB139" s="240"/>
      <c r="CC139" s="240"/>
      <c r="CD139" s="240"/>
      <c r="CE139" s="240"/>
      <c r="CF139" s="240"/>
      <c r="CG139" s="234"/>
    </row>
    <row r="140" spans="1:86" ht="12" customHeight="1" x14ac:dyDescent="0.25">
      <c r="AA140" s="240"/>
      <c r="AB140" s="240"/>
      <c r="AC140" s="238"/>
      <c r="AD140" s="240"/>
      <c r="AE140" s="240"/>
      <c r="AF140" s="238"/>
      <c r="AG140" s="240"/>
      <c r="AH140" s="240"/>
      <c r="AI140" s="240"/>
      <c r="AK140" s="337"/>
      <c r="AL140" s="338"/>
      <c r="AM140" s="338"/>
      <c r="AN140" s="337"/>
      <c r="AO140" s="338"/>
      <c r="AP140" s="339"/>
      <c r="AQ140" s="214"/>
      <c r="AR140" s="256"/>
      <c r="AS140" s="413"/>
      <c r="AT140" s="240"/>
      <c r="AU140" s="330"/>
      <c r="AV140" s="240"/>
      <c r="AW140" s="238"/>
      <c r="AX140" s="240"/>
      <c r="AY140" s="240"/>
      <c r="AZ140" s="238"/>
      <c r="BA140" s="240"/>
      <c r="BB140" s="245"/>
      <c r="BC140" s="245"/>
      <c r="BD140" s="245"/>
      <c r="BE140" s="245"/>
      <c r="BF140" s="245"/>
      <c r="BG140" s="245"/>
      <c r="BH140" s="245"/>
      <c r="BI140" s="245"/>
      <c r="BJ140" s="307"/>
      <c r="BK140" s="307"/>
      <c r="BL140" s="307"/>
      <c r="BM140" s="307"/>
      <c r="BN140" s="307"/>
      <c r="BO140" s="307"/>
      <c r="BP140" s="307"/>
      <c r="BQ140" s="307"/>
      <c r="BR140" s="240"/>
      <c r="BS140" s="240"/>
      <c r="BT140" s="240"/>
      <c r="BU140" s="238"/>
      <c r="BV140" s="240"/>
      <c r="BW140" s="240"/>
      <c r="BX140" s="238"/>
      <c r="BY140" s="240"/>
      <c r="BZ140" s="240"/>
      <c r="CA140" s="240"/>
      <c r="CB140" s="240"/>
      <c r="CC140" s="240"/>
      <c r="CD140" s="240"/>
      <c r="CE140" s="240"/>
      <c r="CF140" s="240"/>
      <c r="CG140" s="234"/>
    </row>
    <row r="141" spans="1:86" ht="12" customHeight="1" x14ac:dyDescent="0.25">
      <c r="I141" s="226"/>
      <c r="J141" s="226"/>
      <c r="K141" s="226"/>
      <c r="L141" s="226"/>
      <c r="M141" s="227"/>
      <c r="N141" s="226"/>
      <c r="O141" s="226"/>
      <c r="AA141" s="229" t="str">
        <f>IF(AH141="","",IF(VLOOKUP(AP7,NP,12,FALSE)=0,CONCATENATE(VLOOKUP(AP7,NP,5,FALSE),"  ",VLOOKUP(AP7,NP,6,FALSE)),IF(VLOOKUP(AP7,NP,22,FALSE)=0,CONCATENATE(VLOOKUP(AP7,NP,15,FALSE),"  ",VLOOKUP(AP7,NP,16,FALSE)),"")))</f>
        <v/>
      </c>
      <c r="AB141" s="229"/>
      <c r="AC141" s="230"/>
      <c r="AD141" s="229"/>
      <c r="AE141" s="229"/>
      <c r="AF141" s="230"/>
      <c r="AG141" s="229"/>
      <c r="AH141" s="231"/>
      <c r="AI141" s="232"/>
      <c r="AK141" s="337"/>
      <c r="AL141" s="338"/>
      <c r="AM141" s="338"/>
      <c r="AN141" s="337"/>
      <c r="AO141" s="338"/>
      <c r="AP141" s="339"/>
      <c r="AQ141" s="214"/>
      <c r="AR141" s="245"/>
      <c r="AS141" s="413"/>
      <c r="AT141" s="231"/>
      <c r="AU141" s="330"/>
      <c r="AV141" s="240"/>
      <c r="AW141" s="238"/>
      <c r="AX141" s="240"/>
      <c r="AY141" s="240"/>
      <c r="AZ141" s="238"/>
      <c r="BA141" s="233"/>
      <c r="BB141" s="231"/>
      <c r="BC141" s="229"/>
      <c r="BD141" s="229"/>
      <c r="BE141" s="230"/>
      <c r="BF141" s="229"/>
      <c r="BG141" s="229"/>
      <c r="BH141" s="230"/>
      <c r="BI141" s="229"/>
      <c r="BJ141" s="271"/>
      <c r="BK141" s="226"/>
      <c r="BL141" s="226"/>
      <c r="BM141" s="227"/>
      <c r="BN141" s="226"/>
      <c r="BO141" s="226"/>
      <c r="BP141" s="227"/>
      <c r="BQ141" s="226"/>
      <c r="BR141" s="271"/>
      <c r="BS141" s="226"/>
      <c r="BT141" s="226"/>
      <c r="BU141" s="227"/>
      <c r="BV141" s="226"/>
      <c r="BW141" s="226"/>
      <c r="BX141" s="227"/>
      <c r="BY141" s="226"/>
      <c r="BZ141" s="240"/>
      <c r="CA141" s="240"/>
      <c r="CB141" s="240"/>
      <c r="CC141" s="240"/>
      <c r="CD141" s="240"/>
      <c r="CE141" s="240"/>
      <c r="CF141" s="240"/>
      <c r="CG141" s="234"/>
    </row>
    <row r="142" spans="1:86" ht="12" customHeight="1" x14ac:dyDescent="0.35">
      <c r="I142" s="2"/>
      <c r="J142" s="7"/>
      <c r="K142" s="7"/>
      <c r="L142" s="7"/>
      <c r="M142" s="183"/>
      <c r="N142" s="7"/>
      <c r="O142" s="228"/>
      <c r="X142" s="379"/>
      <c r="AA142" s="235" t="str">
        <f>IF(AH141="","",IF(VLOOKUP(AP7,NP,12,FALSE)=0,CONCATENATE(VLOOKUP(AP7,NP,8,FALSE)," pts - ",VLOOKUP(AP7,NP,11,FALSE)),IF(VLOOKUP(AP7,NP,22,FALSE)=0,CONCATENATE(VLOOKUP(AP7,NP,18,FALSE)," pts - ",VLOOKUP(AP7,NP,21,FALSE)),"")))</f>
        <v/>
      </c>
      <c r="AB142" s="235"/>
      <c r="AC142" s="236"/>
      <c r="AD142" s="235"/>
      <c r="AE142" s="235"/>
      <c r="AF142" s="236"/>
      <c r="AG142" s="235"/>
      <c r="AH142" s="237"/>
      <c r="AI142" s="240"/>
      <c r="AK142" s="337"/>
      <c r="AL142" s="338"/>
      <c r="AM142" s="338"/>
      <c r="AN142" s="337"/>
      <c r="AO142" s="338"/>
      <c r="AP142" s="339"/>
      <c r="AQ142" s="214"/>
      <c r="AR142" s="239"/>
      <c r="AS142" s="413"/>
      <c r="AT142" s="237"/>
      <c r="AU142" s="330"/>
      <c r="AV142" s="240"/>
      <c r="AW142" s="238"/>
      <c r="AX142" s="240"/>
      <c r="AY142" s="240"/>
      <c r="AZ142" s="238"/>
      <c r="BA142" s="240"/>
      <c r="BB142" s="237"/>
      <c r="BC142" s="241"/>
      <c r="BD142" s="241"/>
      <c r="BE142" s="242"/>
      <c r="BF142" s="241"/>
      <c r="BG142" s="241"/>
      <c r="BH142" s="242"/>
      <c r="BI142" s="241"/>
      <c r="BK142" s="2"/>
      <c r="BL142" s="7"/>
      <c r="BM142" s="183"/>
      <c r="BN142" s="7"/>
      <c r="BO142" s="7"/>
      <c r="BP142" s="183"/>
      <c r="BQ142" s="228"/>
      <c r="BR142" s="271"/>
      <c r="BS142" s="226"/>
      <c r="BT142" s="226"/>
      <c r="BU142" s="227"/>
      <c r="BV142" s="226"/>
      <c r="BW142" s="226"/>
      <c r="BX142" s="227"/>
      <c r="BY142" s="226"/>
      <c r="BZ142" s="240"/>
      <c r="CA142" s="240"/>
      <c r="CB142" s="240"/>
      <c r="CC142" s="240"/>
      <c r="CD142" s="240"/>
      <c r="CE142" s="240"/>
      <c r="CF142" s="240"/>
      <c r="CG142" s="234"/>
    </row>
    <row r="143" spans="1:86" ht="12" customHeight="1" x14ac:dyDescent="0.25">
      <c r="S143" s="246" t="str">
        <f>IF(Z143="","",CONCATENATE(VLOOKUP(Z146,NP,5,FALSE),"  ",VLOOKUP(Z146,NP,6,FALSE)))</f>
        <v/>
      </c>
      <c r="T143" s="246"/>
      <c r="U143" s="247"/>
      <c r="V143" s="246"/>
      <c r="W143" s="246"/>
      <c r="X143" s="247"/>
      <c r="Y143" s="246"/>
      <c r="Z143" s="248" t="str">
        <f>IF(VLOOKUP(Z146,NP,4,FALSE)=0,"",VLOOKUP(Z146,NP,4,FALSE))</f>
        <v/>
      </c>
      <c r="AA143" s="249">
        <v>19</v>
      </c>
      <c r="AB143" s="318"/>
      <c r="AC143" s="319"/>
      <c r="AD143" s="319"/>
      <c r="AE143" s="319"/>
      <c r="AF143" s="319"/>
      <c r="AG143" s="319"/>
      <c r="AH143" s="319"/>
      <c r="AI143" s="319"/>
      <c r="AJ143" s="319"/>
      <c r="AK143" s="319"/>
      <c r="AL143" s="319"/>
      <c r="AM143" s="319"/>
      <c r="AN143" s="319"/>
      <c r="AO143" s="319"/>
      <c r="AP143" s="339"/>
      <c r="AQ143" s="214"/>
      <c r="AR143" s="230"/>
      <c r="AS143" s="243"/>
      <c r="AT143" s="243"/>
      <c r="AU143" s="320"/>
      <c r="AV143" s="318"/>
      <c r="AW143" s="319"/>
      <c r="AX143" s="318"/>
      <c r="AY143" s="318"/>
      <c r="AZ143" s="319"/>
      <c r="BA143" s="319"/>
      <c r="BB143" s="319"/>
      <c r="BC143" s="319"/>
      <c r="BD143" s="319"/>
      <c r="BE143" s="319"/>
      <c r="BF143" s="319"/>
      <c r="BG143" s="319"/>
      <c r="BH143" s="319"/>
      <c r="BI143" s="258">
        <v>3</v>
      </c>
      <c r="BJ143" s="248" t="str">
        <f>IF(VLOOKUP(BJ146,NP,4,FALSE)=0,"",VLOOKUP(BJ146,NP,4,FALSE))</f>
        <v/>
      </c>
      <c r="BK143" s="246" t="str">
        <f>IF(BJ143="","",CONCATENATE(VLOOKUP(BJ146,NP,5,FALSE),"  ",VLOOKUP(BJ146,NP,6,FALSE)))</f>
        <v/>
      </c>
      <c r="BL143" s="246"/>
      <c r="BM143" s="247"/>
      <c r="BN143" s="246"/>
      <c r="BO143" s="246"/>
      <c r="BP143" s="247"/>
      <c r="BQ143" s="246"/>
      <c r="BR143" s="271"/>
      <c r="BS143" s="226"/>
      <c r="BT143" s="226"/>
      <c r="BU143" s="227"/>
      <c r="BV143" s="226"/>
      <c r="BW143" s="226"/>
      <c r="BX143" s="227"/>
      <c r="BY143" s="226"/>
      <c r="BZ143" s="240"/>
      <c r="CA143" s="240"/>
      <c r="CB143" s="240"/>
      <c r="CC143" s="240"/>
      <c r="CD143" s="240"/>
      <c r="CE143" s="240"/>
      <c r="CF143" s="240"/>
      <c r="CG143" s="234"/>
    </row>
    <row r="144" spans="1:86" ht="12" customHeight="1" x14ac:dyDescent="0.25">
      <c r="Q144" s="370"/>
      <c r="R144" s="380"/>
      <c r="S144" s="260" t="str">
        <f>IF(Z143="","",CONCATENATE(VLOOKUP(Z146,NP,8,FALSE)," pts - ",VLOOKUP(Z146,NP,11,FALSE)))</f>
        <v/>
      </c>
      <c r="T144" s="260"/>
      <c r="U144" s="261"/>
      <c r="V144" s="260"/>
      <c r="W144" s="260"/>
      <c r="X144" s="261"/>
      <c r="Y144" s="260"/>
      <c r="Z144" s="226"/>
      <c r="AA144" s="237"/>
      <c r="AB144" s="237"/>
      <c r="AC144" s="239"/>
      <c r="AD144" s="237"/>
      <c r="AE144" s="237"/>
      <c r="AF144" s="239"/>
      <c r="AG144" s="237"/>
      <c r="AH144" s="237"/>
      <c r="AI144" s="240"/>
      <c r="AK144" s="337"/>
      <c r="AL144" s="338"/>
      <c r="AM144" s="338"/>
      <c r="AN144" s="337"/>
      <c r="AO144" s="338"/>
      <c r="AP144" s="339"/>
      <c r="AQ144" s="214"/>
      <c r="AR144" s="256"/>
      <c r="AS144" s="413"/>
      <c r="AT144" s="243"/>
      <c r="AU144" s="348"/>
      <c r="AV144" s="349"/>
      <c r="AW144" s="256"/>
      <c r="AX144" s="349"/>
      <c r="AY144" s="349"/>
      <c r="AZ144" s="256"/>
      <c r="BA144" s="240"/>
      <c r="BB144" s="237"/>
      <c r="BC144" s="237"/>
      <c r="BD144" s="237"/>
      <c r="BE144" s="239"/>
      <c r="BF144" s="237"/>
      <c r="BG144" s="237"/>
      <c r="BH144" s="239"/>
      <c r="BI144" s="237"/>
      <c r="BJ144" s="262"/>
      <c r="BK144" s="264" t="str">
        <f>IF(BJ143="","",CONCATENATE(VLOOKUP(BJ146,NP,8,FALSE)," pts - ",VLOOKUP(BJ146,NP,11,FALSE)))</f>
        <v/>
      </c>
      <c r="BL144" s="264"/>
      <c r="BM144" s="223"/>
      <c r="BN144" s="264"/>
      <c r="BO144" s="264"/>
      <c r="BP144" s="223"/>
      <c r="BQ144" s="264"/>
      <c r="BR144" s="265"/>
      <c r="BZ144" s="240"/>
      <c r="CA144" s="240"/>
      <c r="CB144" s="240"/>
      <c r="CC144" s="240"/>
      <c r="CD144" s="240"/>
      <c r="CE144" s="240"/>
      <c r="CF144" s="240"/>
      <c r="CG144" s="234"/>
    </row>
    <row r="145" spans="1:86" ht="12" customHeight="1" x14ac:dyDescent="0.25">
      <c r="Q145" s="370"/>
      <c r="R145" s="274">
        <v>19</v>
      </c>
      <c r="S145" s="260"/>
      <c r="T145" s="260"/>
      <c r="U145" s="261"/>
      <c r="V145" s="260"/>
      <c r="W145" s="260"/>
      <c r="X145" s="261"/>
      <c r="Y145" s="260"/>
      <c r="Z145" s="269"/>
      <c r="AA145" s="229"/>
      <c r="AB145" s="229"/>
      <c r="AC145" s="230"/>
      <c r="AD145" s="229"/>
      <c r="AE145" s="229"/>
      <c r="AF145" s="230"/>
      <c r="AG145" s="229"/>
      <c r="AH145" s="231"/>
      <c r="AI145" s="232"/>
      <c r="AK145" s="337"/>
      <c r="AL145" s="338"/>
      <c r="AM145" s="338"/>
      <c r="AN145" s="337"/>
      <c r="AO145" s="338"/>
      <c r="AP145" s="339"/>
      <c r="AQ145" s="214"/>
      <c r="AR145" s="230"/>
      <c r="AS145" s="243"/>
      <c r="AT145" s="243"/>
      <c r="AU145" s="348"/>
      <c r="AV145" s="349"/>
      <c r="AW145" s="256"/>
      <c r="AX145" s="349"/>
      <c r="AY145" s="349"/>
      <c r="AZ145" s="256"/>
      <c r="BA145" s="233"/>
      <c r="BB145" s="231"/>
      <c r="BC145" s="229"/>
      <c r="BD145" s="229"/>
      <c r="BE145" s="230"/>
      <c r="BF145" s="229"/>
      <c r="BG145" s="229"/>
      <c r="BH145" s="230"/>
      <c r="BI145" s="229"/>
      <c r="BJ145" s="269"/>
      <c r="BK145" s="264"/>
      <c r="BL145" s="264"/>
      <c r="BM145" s="223"/>
      <c r="BN145" s="264"/>
      <c r="BO145" s="264"/>
      <c r="BP145" s="223"/>
      <c r="BQ145" s="264"/>
      <c r="BR145" s="275">
        <v>3</v>
      </c>
      <c r="BZ145" s="240"/>
      <c r="CA145" s="240"/>
      <c r="CB145" s="240"/>
      <c r="CC145" s="240"/>
      <c r="CD145" s="240"/>
      <c r="CE145" s="240"/>
      <c r="CF145" s="240"/>
      <c r="CG145" s="234"/>
    </row>
    <row r="146" spans="1:86" ht="12" customHeight="1" x14ac:dyDescent="0.25">
      <c r="K146" s="246" t="str">
        <f>IF(R146="","",CONCATENATE(VLOOKUP(R152,NP,5,FALSE),"  ",VLOOKUP(R152,NP,6,FALSE)))</f>
        <v/>
      </c>
      <c r="L146" s="246"/>
      <c r="M146" s="247"/>
      <c r="N146" s="246"/>
      <c r="O146" s="246"/>
      <c r="P146" s="247"/>
      <c r="Q146" s="246"/>
      <c r="R146" s="308" t="str">
        <f>IF(VLOOKUP(R152,NP,4,FALSE)=0,"",VLOOKUP(R152,NP,4,FALSE))</f>
        <v/>
      </c>
      <c r="S146" s="277" t="s">
        <v>90</v>
      </c>
      <c r="T146" s="277"/>
      <c r="U146" s="278" t="str">
        <f>IF(VLOOKUP(Z146,NP,32,FALSE)="","",IF(VLOOKUP(Z146,NP,32,FALSE)=0,"",VLOOKUP(Z146,NP,32,FALSE)))</f>
        <v/>
      </c>
      <c r="V146" s="279" t="str">
        <f>IF(VLOOKUP(Z146,NP,33,FALSE)="","",IF(VLOOKUP(Z146,NP,34,FALSE)=2,"",VLOOKUP(Z146,NP,34,FALSE)))</f>
        <v/>
      </c>
      <c r="W146" s="279"/>
      <c r="X146" s="280" t="str">
        <f>IF(VLOOKUP(Z146,NP,33,FALSE)="","",IF(VLOOKUP(Z146,NP,33,FALSE)=0,"",VLOOKUP(Z146,NP,33,FALSE)))</f>
        <v xml:space="preserve"> </v>
      </c>
      <c r="Y146" s="281"/>
      <c r="Z146" s="282">
        <v>33</v>
      </c>
      <c r="AA146" s="235"/>
      <c r="AB146" s="235"/>
      <c r="AC146" s="236"/>
      <c r="AD146" s="235"/>
      <c r="AE146" s="235"/>
      <c r="AF146" s="236"/>
      <c r="AG146" s="235"/>
      <c r="AH146" s="237"/>
      <c r="AI146" s="240"/>
      <c r="AK146" s="337"/>
      <c r="AL146" s="338"/>
      <c r="AM146" s="338"/>
      <c r="AN146" s="337"/>
      <c r="AO146" s="338"/>
      <c r="AP146" s="339"/>
      <c r="AQ146" s="214"/>
      <c r="AR146" s="256"/>
      <c r="AS146" s="413"/>
      <c r="AT146" s="243"/>
      <c r="AU146" s="348"/>
      <c r="AV146" s="349"/>
      <c r="AW146" s="256"/>
      <c r="AX146" s="349"/>
      <c r="AY146" s="349"/>
      <c r="AZ146" s="256"/>
      <c r="BA146" s="240"/>
      <c r="BB146" s="237"/>
      <c r="BC146" s="241"/>
      <c r="BD146" s="241"/>
      <c r="BE146" s="242"/>
      <c r="BF146" s="241"/>
      <c r="BG146" s="241"/>
      <c r="BH146" s="242"/>
      <c r="BI146" s="241"/>
      <c r="BJ146" s="282">
        <v>13</v>
      </c>
      <c r="BK146" s="277" t="s">
        <v>90</v>
      </c>
      <c r="BL146" s="277"/>
      <c r="BM146" s="278" t="str">
        <f>IF(VLOOKUP(BJ146,NP,32,FALSE)="","",IF(VLOOKUP(BJ146,NP,32,FALSE)=0,"",VLOOKUP(BJ146,NP,32,FALSE)))</f>
        <v/>
      </c>
      <c r="BN146" s="279" t="str">
        <f>IF(VLOOKUP(BJ146,NP,33,FALSE)="","",IF(VLOOKUP(BJ146,NP,34,FALSE)=2,"",VLOOKUP(BJ146,NP,34,FALSE)))</f>
        <v/>
      </c>
      <c r="BO146" s="279"/>
      <c r="BP146" s="280" t="str">
        <f>IF(VLOOKUP(BJ146,NP,33,FALSE)="","",IF(VLOOKUP(BJ146,NP,33,FALSE)=0,"",VLOOKUP(BJ146,NP,33,FALSE)))</f>
        <v xml:space="preserve"> </v>
      </c>
      <c r="BQ146" s="281"/>
      <c r="BR146" s="285" t="str">
        <f>IF(VLOOKUP(BR152,NP,4,FALSE)=0,"",VLOOKUP(BR152,NP,4,FALSE))</f>
        <v/>
      </c>
      <c r="BS146" s="246" t="str">
        <f>IF(BR146="","",CONCATENATE(VLOOKUP(BR152,NP,5,FALSE),"  ",VLOOKUP(BR152,NP,6,FALSE)))</f>
        <v/>
      </c>
      <c r="BT146" s="246"/>
      <c r="BU146" s="247"/>
      <c r="BV146" s="246"/>
      <c r="BW146" s="246"/>
      <c r="BX146" s="247"/>
      <c r="BY146" s="246"/>
      <c r="BZ146" s="240"/>
      <c r="CA146" s="240"/>
      <c r="CB146" s="240"/>
      <c r="CC146" s="240"/>
      <c r="CD146" s="240"/>
      <c r="CE146" s="240"/>
      <c r="CF146" s="240"/>
      <c r="CG146" s="234"/>
    </row>
    <row r="147" spans="1:86" ht="12" customHeight="1" x14ac:dyDescent="0.25">
      <c r="J147" s="266"/>
      <c r="K147" s="260" t="str">
        <f>IF(R146="","",CONCATENATE(VLOOKUP(R152,NP,8,FALSE)," pts - ",VLOOKUP(R152,NP,11,FALSE)))</f>
        <v/>
      </c>
      <c r="L147" s="260"/>
      <c r="M147" s="261"/>
      <c r="N147" s="260"/>
      <c r="O147" s="260"/>
      <c r="P147" s="261"/>
      <c r="Q147" s="260"/>
      <c r="R147" s="380"/>
      <c r="S147" s="226"/>
      <c r="T147" s="226"/>
      <c r="U147" s="227"/>
      <c r="V147" s="226"/>
      <c r="W147" s="226"/>
      <c r="X147" s="227"/>
      <c r="Y147" s="262"/>
      <c r="Z147" s="269"/>
      <c r="AA147" s="229"/>
      <c r="AB147" s="229"/>
      <c r="AC147" s="230"/>
      <c r="AD147" s="229"/>
      <c r="AE147" s="229"/>
      <c r="AF147" s="230"/>
      <c r="AG147" s="229"/>
      <c r="AH147" s="231"/>
      <c r="AI147" s="232"/>
      <c r="AK147" s="337"/>
      <c r="AL147" s="338"/>
      <c r="AM147" s="338"/>
      <c r="AN147" s="337"/>
      <c r="AO147" s="338"/>
      <c r="AP147" s="339"/>
      <c r="AQ147" s="214"/>
      <c r="AR147" s="245"/>
      <c r="AS147" s="413"/>
      <c r="AT147" s="243"/>
      <c r="AU147" s="348"/>
      <c r="AV147" s="349"/>
      <c r="AW147" s="256"/>
      <c r="AX147" s="349"/>
      <c r="AY147" s="349"/>
      <c r="AZ147" s="256"/>
      <c r="BA147" s="233"/>
      <c r="BB147" s="231"/>
      <c r="BC147" s="229"/>
      <c r="BD147" s="229"/>
      <c r="BE147" s="230"/>
      <c r="BF147" s="229"/>
      <c r="BG147" s="229"/>
      <c r="BH147" s="230"/>
      <c r="BI147" s="229"/>
      <c r="BJ147" s="271"/>
      <c r="BK147" s="226"/>
      <c r="BL147" s="226"/>
      <c r="BM147" s="227"/>
      <c r="BN147" s="226"/>
      <c r="BO147" s="226"/>
      <c r="BP147" s="227"/>
      <c r="BQ147" s="262"/>
      <c r="BR147" s="381"/>
      <c r="BS147" s="260" t="str">
        <f>IF(BR146="","",CONCATENATE(VLOOKUP(BR152,NP,8,FALSE)," pts - ",VLOOKUP(BR152,NP,11,FALSE)))</f>
        <v/>
      </c>
      <c r="BT147" s="260"/>
      <c r="BU147" s="261"/>
      <c r="BV147" s="260"/>
      <c r="BW147" s="260"/>
      <c r="BX147" s="261"/>
      <c r="BY147" s="260"/>
      <c r="BZ147" s="382"/>
      <c r="CA147" s="240"/>
      <c r="CB147" s="240"/>
      <c r="CC147" s="240"/>
      <c r="CD147" s="240"/>
      <c r="CE147" s="240"/>
      <c r="CF147" s="240"/>
      <c r="CG147" s="234"/>
    </row>
    <row r="148" spans="1:86" ht="12" customHeight="1" x14ac:dyDescent="0.25">
      <c r="J148" s="266"/>
      <c r="K148" s="260" t="str">
        <f>IF(R146="","",CONCATENATE(IF(VLOOKUP(Z146,NP,23,FALSE)="","",IF(VLOOKUP(Z146,NP,12,FALSE)=1,VLOOKUP(Z146,NP,23,FALSE),-VLOOKUP(Z146,NP,23,FALSE))),IF(VLOOKUP(Z146,NP,24,FALSE)="","",CONCATENATE(" / ",IF(VLOOKUP(Z146,NP,12,FALSE)=1,VLOOKUP(Z146,NP,24,FALSE),-VLOOKUP(Z146,NP,24,FALSE)))),IF(VLOOKUP(Z146,NP,25,FALSE)="","",CONCATENATE(" / ",IF(VLOOKUP(Z146,NP,12,FALSE)=1,VLOOKUP(Z146,NP,25,FALSE),-VLOOKUP(Z146,NP,25,FALSE)))),IF(VLOOKUP(Z146,NP,26,FALSE)="","",CONCATENATE(" / ",IF(VLOOKUP(Z146,NP,12,FALSE)=1,VLOOKUP(Z146,NP,26,FALSE),-VLOOKUP(Z146,NP,26,FALSE)))),IF(VLOOKUP(Z146,NP,27,FALSE)="","",CONCATENATE(" / ",IF(VLOOKUP(Z146,NP,12,FALSE)=1,VLOOKUP(Z146,NP,27,FALSE),-VLOOKUP(Z146,NP,27,FALSE)))),IF(VLOOKUP(Z146,NP,28)="","",CONCATENATE(" / ",IF(VLOOKUP(Z146,NP,12)=1,VLOOKUP(Z146,NP,28),-VLOOKUP(Z146,NP,28)))),IF(VLOOKUP(Z146,NP,29)="","",CONCATENATE(" / ",IF(VLOOKUP(Z146,NP,12)=1,VLOOKUP(Z146,NP,29),-VLOOKUP(Z146,NP,29))))))</f>
        <v/>
      </c>
      <c r="L148" s="260"/>
      <c r="M148" s="261"/>
      <c r="N148" s="260"/>
      <c r="O148" s="260"/>
      <c r="P148" s="261"/>
      <c r="Q148" s="260"/>
      <c r="R148" s="380"/>
      <c r="S148" s="2"/>
      <c r="T148" s="7"/>
      <c r="U148" s="183"/>
      <c r="V148" s="7"/>
      <c r="W148" s="7"/>
      <c r="X148" s="183"/>
      <c r="Y148" s="228"/>
      <c r="Z148" s="6"/>
      <c r="AA148" s="235"/>
      <c r="AB148" s="235"/>
      <c r="AC148" s="236"/>
      <c r="AD148" s="235"/>
      <c r="AE148" s="235"/>
      <c r="AF148" s="236"/>
      <c r="AG148" s="235"/>
      <c r="AH148" s="237"/>
      <c r="AI148" s="240"/>
      <c r="AK148" s="337"/>
      <c r="AL148" s="338"/>
      <c r="AM148" s="338"/>
      <c r="AN148" s="337"/>
      <c r="AO148" s="338"/>
      <c r="AP148" s="339"/>
      <c r="AQ148" s="214"/>
      <c r="AR148" s="239"/>
      <c r="AS148" s="413"/>
      <c r="AT148" s="243"/>
      <c r="AU148" s="348"/>
      <c r="AV148" s="349"/>
      <c r="AW148" s="256"/>
      <c r="AX148" s="349"/>
      <c r="AY148" s="349"/>
      <c r="AZ148" s="256"/>
      <c r="BA148" s="237"/>
      <c r="BB148" s="237"/>
      <c r="BC148" s="241"/>
      <c r="BD148" s="241"/>
      <c r="BE148" s="242"/>
      <c r="BF148" s="241"/>
      <c r="BG148" s="241"/>
      <c r="BH148" s="242"/>
      <c r="BI148" s="241"/>
      <c r="BJ148" s="6"/>
      <c r="BK148" s="2"/>
      <c r="BL148" s="7"/>
      <c r="BM148" s="183"/>
      <c r="BN148" s="7"/>
      <c r="BO148" s="7"/>
      <c r="BP148" s="183"/>
      <c r="BQ148" s="228"/>
      <c r="BR148" s="288"/>
      <c r="BS148" s="264" t="str">
        <f>IF(BR146="","",CONCATENATE(IF(VLOOKUP(BJ146,NP,23,FALSE)="","",IF(VLOOKUP(BJ146,NP,12,FALSE)=1,VLOOKUP(BJ146,NP,23,FALSE),-VLOOKUP(BJ146,NP,23,FALSE))),IF(VLOOKUP(BJ146,NP,24,FALSE)="","",CONCATENATE(" / ",IF(VLOOKUP(BJ146,NP,12,FALSE)=1,VLOOKUP(BJ146,NP,24,FALSE),-VLOOKUP(BJ146,NP,24,FALSE)))),IF(VLOOKUP(BJ146,NP,25,FALSE)="","",CONCATENATE(" / ",IF(VLOOKUP(BJ146,NP,12,FALSE)=1,VLOOKUP(BJ146,NP,25,FALSE),-VLOOKUP(BJ146,NP,25,FALSE)))),IF(VLOOKUP(BJ146,NP,26,FALSE)="","",CONCATENATE(" / ",IF(VLOOKUP(BJ146,NP,12,FALSE)=1,VLOOKUP(BJ146,NP,26,FALSE),-VLOOKUP(BJ146,NP,26,FALSE)))),IF(VLOOKUP(BJ146,NP,27,FALSE)="","",CONCATENATE(" / ",IF(VLOOKUP(BJ146,NP,12,FALSE)=1,VLOOKUP(BJ146,NP,27,FALSE),-VLOOKUP(BJ146,NP,27,FALSE)))),IF(VLOOKUP(BJ146,NP,28)="","",CONCATENATE(" / ",IF(VLOOKUP(BJ146,NP,12)=1,VLOOKUP(BJ146,NP,28),-VLOOKUP(BJ146,NP,28)))),IF(VLOOKUP(BJ146,NP,29)="","",CONCATENATE(" / ",IF(VLOOKUP(BJ146,NP,12)=1,VLOOKUP(BJ146,NP,29),-VLOOKUP(BJ146,NP,29))))))</f>
        <v/>
      </c>
      <c r="BT148" s="264"/>
      <c r="BU148" s="223"/>
      <c r="BV148" s="264"/>
      <c r="BW148" s="264"/>
      <c r="BX148" s="223"/>
      <c r="BY148" s="264"/>
      <c r="BZ148" s="382"/>
      <c r="CA148" s="240"/>
      <c r="CB148" s="240"/>
      <c r="CC148" s="240"/>
      <c r="CD148" s="240"/>
      <c r="CE148" s="240"/>
      <c r="CF148" s="240"/>
      <c r="CG148" s="234"/>
    </row>
    <row r="149" spans="1:86" ht="12" customHeight="1" x14ac:dyDescent="0.25">
      <c r="J149" s="266"/>
      <c r="Q149" s="234"/>
      <c r="R149" s="380"/>
      <c r="S149" s="246" t="str">
        <f>IF(Z149="","",CONCATENATE(VLOOKUP(Z146,NP,15,FALSE),"  ",VLOOKUP(Z146,NP,16,FALSE)))</f>
        <v/>
      </c>
      <c r="T149" s="4"/>
      <c r="U149" s="187"/>
      <c r="V149" s="4"/>
      <c r="W149" s="4"/>
      <c r="X149" s="187"/>
      <c r="Y149" s="300"/>
      <c r="Z149" s="248" t="str">
        <f>IF(VLOOKUP(Z146,NP,14,FALSE)=0,"",VLOOKUP(Z146,NP,14,FALSE))</f>
        <v/>
      </c>
      <c r="AA149" s="249">
        <v>22</v>
      </c>
      <c r="AB149" s="318"/>
      <c r="AC149" s="319"/>
      <c r="AD149" s="319"/>
      <c r="AE149" s="319"/>
      <c r="AF149" s="319"/>
      <c r="AG149" s="319"/>
      <c r="AH149" s="319"/>
      <c r="AI149" s="319"/>
      <c r="AJ149" s="319"/>
      <c r="AK149" s="319"/>
      <c r="AL149" s="319"/>
      <c r="AM149" s="319"/>
      <c r="AN149" s="319"/>
      <c r="AO149" s="319"/>
      <c r="AP149" s="339"/>
      <c r="AQ149" s="214"/>
      <c r="AR149" s="230"/>
      <c r="AS149" s="243"/>
      <c r="AT149" s="240"/>
      <c r="AU149" s="383"/>
      <c r="AV149" s="384"/>
      <c r="AW149" s="385"/>
      <c r="AX149" s="384"/>
      <c r="AY149" s="384"/>
      <c r="AZ149" s="385"/>
      <c r="BA149" s="385"/>
      <c r="BB149" s="385"/>
      <c r="BC149" s="385"/>
      <c r="BD149" s="385"/>
      <c r="BE149" s="385"/>
      <c r="BF149" s="385"/>
      <c r="BG149" s="385"/>
      <c r="BH149" s="385"/>
      <c r="BI149" s="258">
        <v>6</v>
      </c>
      <c r="BJ149" s="248" t="str">
        <f>IF(VLOOKUP(BJ146,NP,14,FALSE)=0,"",VLOOKUP(BJ146,NP,14,FALSE))</f>
        <v/>
      </c>
      <c r="BK149" s="246" t="str">
        <f>IF(BJ149="","",CONCATENATE(VLOOKUP(BJ146,NP,15,FALSE),"  ",VLOOKUP(BJ146,NP,16,FALSE)))</f>
        <v/>
      </c>
      <c r="BL149" s="246"/>
      <c r="BM149" s="247"/>
      <c r="BN149" s="246"/>
      <c r="BO149" s="246"/>
      <c r="BP149" s="247"/>
      <c r="BQ149" s="246"/>
      <c r="BR149" s="265"/>
      <c r="BY149" s="234"/>
      <c r="BZ149" s="382"/>
      <c r="CA149" s="349"/>
      <c r="CB149" s="349"/>
      <c r="CC149" s="349"/>
      <c r="CD149" s="349"/>
      <c r="CE149" s="349"/>
      <c r="CF149" s="349"/>
      <c r="CG149" s="234"/>
    </row>
    <row r="150" spans="1:86" ht="12" customHeight="1" x14ac:dyDescent="0.25">
      <c r="J150" s="266"/>
      <c r="Q150" s="234"/>
      <c r="R150" s="234"/>
      <c r="S150" s="260" t="str">
        <f>IF(Z149="","",CONCATENATE(VLOOKUP(Z146,NP,18,FALSE)," pts - ",VLOOKUP(Z146,NP,21,FALSE)))</f>
        <v/>
      </c>
      <c r="T150" s="260"/>
      <c r="U150" s="261"/>
      <c r="V150" s="260"/>
      <c r="W150" s="260"/>
      <c r="X150" s="261"/>
      <c r="Y150" s="260"/>
      <c r="AA150" s="237"/>
      <c r="AB150" s="237"/>
      <c r="AC150" s="239"/>
      <c r="AD150" s="237"/>
      <c r="AE150" s="237"/>
      <c r="AF150" s="239"/>
      <c r="AG150" s="237"/>
      <c r="AH150" s="237"/>
      <c r="AI150" s="240"/>
      <c r="AK150" s="337"/>
      <c r="AL150" s="338"/>
      <c r="AM150" s="338"/>
      <c r="AN150" s="337"/>
      <c r="AO150" s="338"/>
      <c r="AP150" s="339"/>
      <c r="AQ150" s="214"/>
      <c r="AR150" s="256"/>
      <c r="AS150" s="413"/>
      <c r="AT150" s="240"/>
      <c r="AU150" s="330"/>
      <c r="AV150" s="240"/>
      <c r="AW150" s="238"/>
      <c r="AX150" s="240"/>
      <c r="AY150" s="240"/>
      <c r="AZ150" s="238"/>
      <c r="BA150" s="240"/>
      <c r="BB150" s="237"/>
      <c r="BC150" s="237"/>
      <c r="BD150" s="237"/>
      <c r="BE150" s="239"/>
      <c r="BF150" s="237"/>
      <c r="BG150" s="237"/>
      <c r="BH150" s="239"/>
      <c r="BI150" s="237"/>
      <c r="BK150" s="298" t="str">
        <f>IF(BJ149="","",CONCATENATE(VLOOKUP(BJ146,NP,18,FALSE)," pts - ",VLOOKUP(BJ146,NP,21,FALSE)))</f>
        <v/>
      </c>
      <c r="BL150" s="298"/>
      <c r="BM150" s="299"/>
      <c r="BN150" s="298"/>
      <c r="BO150" s="298"/>
      <c r="BP150" s="299"/>
      <c r="BQ150" s="298"/>
      <c r="BR150" s="234"/>
      <c r="BY150" s="234"/>
      <c r="BZ150" s="386"/>
      <c r="CA150" s="229"/>
      <c r="CB150" s="229"/>
      <c r="CC150" s="229"/>
      <c r="CD150" s="229"/>
      <c r="CE150" s="229"/>
      <c r="CF150" s="229"/>
      <c r="CG150" s="262"/>
    </row>
    <row r="151" spans="1:86" ht="12" customHeight="1" x14ac:dyDescent="0.25">
      <c r="J151" s="266"/>
      <c r="Q151" s="234"/>
      <c r="R151" s="234"/>
      <c r="S151" s="260"/>
      <c r="T151" s="260"/>
      <c r="U151" s="261"/>
      <c r="V151" s="260"/>
      <c r="W151" s="260"/>
      <c r="X151" s="261"/>
      <c r="Y151" s="260"/>
      <c r="Z151" s="269"/>
      <c r="AA151" s="229"/>
      <c r="AB151" s="229"/>
      <c r="AC151" s="230"/>
      <c r="AD151" s="229"/>
      <c r="AE151" s="229"/>
      <c r="AF151" s="230"/>
      <c r="AG151" s="229"/>
      <c r="AH151" s="231"/>
      <c r="AI151" s="232"/>
      <c r="AK151" s="337"/>
      <c r="AL151" s="338"/>
      <c r="AM151" s="338"/>
      <c r="AN151" s="337"/>
      <c r="AO151" s="338"/>
      <c r="AP151" s="339"/>
      <c r="AQ151" s="214"/>
      <c r="AR151" s="230"/>
      <c r="AS151" s="243"/>
      <c r="AT151" s="240"/>
      <c r="AU151" s="330"/>
      <c r="AV151" s="240"/>
      <c r="AW151" s="238"/>
      <c r="AX151" s="240"/>
      <c r="AY151" s="240"/>
      <c r="AZ151" s="238"/>
      <c r="BA151" s="233"/>
      <c r="BB151" s="231"/>
      <c r="BC151" s="229"/>
      <c r="BD151" s="229"/>
      <c r="BE151" s="230"/>
      <c r="BF151" s="229"/>
      <c r="BG151" s="229"/>
      <c r="BH151" s="230"/>
      <c r="BI151" s="229"/>
      <c r="BJ151" s="269"/>
      <c r="BK151" s="264"/>
      <c r="BL151" s="264"/>
      <c r="BM151" s="223"/>
      <c r="BN151" s="264"/>
      <c r="BO151" s="264"/>
      <c r="BP151" s="223"/>
      <c r="BQ151" s="264"/>
      <c r="BR151" s="234"/>
      <c r="BY151" s="234"/>
      <c r="BZ151" s="387"/>
      <c r="CA151" s="349"/>
      <c r="CB151" s="349"/>
      <c r="CC151" s="349"/>
      <c r="CD151" s="349"/>
      <c r="CE151" s="349"/>
      <c r="CF151" s="349"/>
    </row>
    <row r="152" spans="1:86" ht="12" customHeight="1" x14ac:dyDescent="0.35">
      <c r="A152" s="309" t="s">
        <v>37</v>
      </c>
      <c r="C152" s="246" t="str">
        <f>IF(J152="","",IF(VLOOKUP(R152,NP,12,FALSE)=1,CONCATENATE(VLOOKUP(R152,NP,5,FALSE),"  ",VLOOKUP(R152,NP,6,FALSE)),IF(VLOOKUP(R152,NP,22,FALSE)=1,CONCATENATE(VLOOKUP(R152,NP,15,FALSE),"  ",VLOOKUP(R152,NP,16,FALSE)),"")))</f>
        <v/>
      </c>
      <c r="D152" s="246"/>
      <c r="E152" s="246"/>
      <c r="F152" s="246"/>
      <c r="G152" s="246"/>
      <c r="H152" s="246"/>
      <c r="I152" s="246"/>
      <c r="J152" s="308" t="str">
        <f>IF(VLOOKUP(R152,NP,12,FALSE)=1,VLOOKUP(R152,NP,4,FALSE),IF(VLOOKUP(R152,NP,22,FALSE)=1,VLOOKUP(R152,NP,14,FALSE),""))</f>
        <v/>
      </c>
      <c r="K152" s="277" t="s">
        <v>90</v>
      </c>
      <c r="L152" s="277"/>
      <c r="M152" s="278" t="str">
        <f>IF(VLOOKUP(R152,NP,32,FALSE)="","",IF(VLOOKUP(R152,NP,32,FALSE)=0,"",VLOOKUP(R152,NP,32,FALSE)))</f>
        <v/>
      </c>
      <c r="N152" s="279" t="str">
        <f>IF(VLOOKUP(R152,NP,33,FALSE)="","",IF(VLOOKUP(R152,NP,34,FALSE)=2,"",VLOOKUP(R152,NP,34,FALSE)))</f>
        <v/>
      </c>
      <c r="O152" s="279"/>
      <c r="P152" s="280" t="str">
        <f>IF(VLOOKUP(R152,NP,33,FALSE)="","",IF(VLOOKUP(R152,NP,33,FALSE)=0,"",VLOOKUP(R152,NP,33,FALSE)))</f>
        <v xml:space="preserve"> </v>
      </c>
      <c r="Q152" s="281"/>
      <c r="R152" s="282">
        <v>39</v>
      </c>
      <c r="S152" s="370"/>
      <c r="T152" s="370"/>
      <c r="U152" s="371"/>
      <c r="V152" s="370"/>
      <c r="W152" s="370"/>
      <c r="X152" s="371"/>
      <c r="Y152" s="370"/>
      <c r="Z152" s="388"/>
      <c r="AA152" s="235"/>
      <c r="AB152" s="235"/>
      <c r="AC152" s="236"/>
      <c r="AD152" s="235"/>
      <c r="AE152" s="235"/>
      <c r="AF152" s="236"/>
      <c r="AG152" s="235"/>
      <c r="AH152" s="237"/>
      <c r="AI152" s="240"/>
      <c r="AK152" s="337"/>
      <c r="AL152" s="338"/>
      <c r="AM152" s="338"/>
      <c r="AN152" s="337"/>
      <c r="AO152" s="338"/>
      <c r="AP152" s="339"/>
      <c r="AQ152" s="214"/>
      <c r="AR152" s="256"/>
      <c r="AS152" s="413"/>
      <c r="AT152" s="240"/>
      <c r="AU152" s="330"/>
      <c r="AV152" s="240"/>
      <c r="AW152" s="238"/>
      <c r="AX152" s="240"/>
      <c r="AY152" s="240"/>
      <c r="AZ152" s="238"/>
      <c r="BA152" s="240"/>
      <c r="BB152" s="237"/>
      <c r="BC152" s="241"/>
      <c r="BD152" s="241"/>
      <c r="BE152" s="242"/>
      <c r="BF152" s="241"/>
      <c r="BG152" s="241"/>
      <c r="BH152" s="242"/>
      <c r="BI152" s="241"/>
      <c r="BJ152" s="366"/>
      <c r="BK152" s="370"/>
      <c r="BL152" s="370"/>
      <c r="BM152" s="371"/>
      <c r="BN152" s="370"/>
      <c r="BO152" s="370"/>
      <c r="BP152" s="371"/>
      <c r="BQ152" s="370"/>
      <c r="BR152" s="282">
        <v>19</v>
      </c>
      <c r="BS152" s="277" t="s">
        <v>90</v>
      </c>
      <c r="BT152" s="277"/>
      <c r="BU152" s="278" t="str">
        <f>IF(VLOOKUP(BR152,NP,32,FALSE)="","",IF(VLOOKUP(BR152,NP,32,FALSE)=0,"",VLOOKUP(BR152,NP,32,FALSE)))</f>
        <v/>
      </c>
      <c r="BV152" s="279" t="str">
        <f>IF(VLOOKUP(BR152,NP,33,FALSE)="","",IF(VLOOKUP(BR152,NP,34,FALSE)=2,"",VLOOKUP(BR152,NP,34,FALSE)))</f>
        <v/>
      </c>
      <c r="BW152" s="279"/>
      <c r="BX152" s="280" t="str">
        <f>IF(VLOOKUP(BR152,NP,33,FALSE)="","",IF(VLOOKUP(BR152,NP,33,FALSE)=0,"",VLOOKUP(BR152,NP,33,FALSE)))</f>
        <v xml:space="preserve"> </v>
      </c>
      <c r="BY152" s="281"/>
      <c r="BZ152" s="285" t="str">
        <f>IF(VLOOKUP(BR152,NP,12,FALSE)=1,VLOOKUP(BR152,NP,4,FALSE),IF(VLOOKUP(BR152,NP,22,FALSE)=1,VLOOKUP(BR152,NP,14,FALSE),""))</f>
        <v/>
      </c>
      <c r="CA152" s="246" t="str">
        <f>IF(BZ152="","",IF(VLOOKUP(BR152,NP,12,FALSE)=1,CONCATENATE(VLOOKUP(BR152,NP,5,FALSE),"  ",VLOOKUP(BR152,NP,6,FALSE)),IF(VLOOKUP(BR152,NP,22,FALSE)=1,CONCATENATE(VLOOKUP(BR152,NP,15,FALSE),"  ",VLOOKUP(BR152,NP,16,FALSE)),"")))</f>
        <v/>
      </c>
      <c r="CB152" s="246"/>
      <c r="CC152" s="246"/>
      <c r="CD152" s="246"/>
      <c r="CE152" s="246"/>
      <c r="CF152" s="246"/>
      <c r="CG152" s="246"/>
      <c r="CH152" s="356" t="s">
        <v>16</v>
      </c>
    </row>
    <row r="153" spans="1:86" ht="12" customHeight="1" x14ac:dyDescent="0.25">
      <c r="C153" s="260" t="str">
        <f>IF(J152="","",IF(VLOOKUP(R152,NP,12,FALSE)=1,CONCATENATE(VLOOKUP(R152,NP,8,FALSE)," pts - ",VLOOKUP(R152,NP,11,FALSE)),IF(VLOOKUP(R152,NP,22,FALSE)=1,CONCATENATE(VLOOKUP(R152,NP,18,FALSE)," pts - ",VLOOKUP(R152,NP,21,FALSE)),"")))</f>
        <v/>
      </c>
      <c r="D153" s="260"/>
      <c r="E153" s="260"/>
      <c r="F153" s="260"/>
      <c r="G153" s="260"/>
      <c r="H153" s="260"/>
      <c r="I153" s="260"/>
      <c r="J153" s="266"/>
      <c r="Q153" s="234"/>
      <c r="S153" s="226"/>
      <c r="T153" s="226"/>
      <c r="U153" s="227"/>
      <c r="V153" s="226"/>
      <c r="W153" s="226"/>
      <c r="X153" s="227"/>
      <c r="Y153" s="226"/>
      <c r="Z153" s="269"/>
      <c r="AA153" s="229"/>
      <c r="AB153" s="229"/>
      <c r="AC153" s="230"/>
      <c r="AD153" s="229"/>
      <c r="AE153" s="229"/>
      <c r="AF153" s="230"/>
      <c r="AG153" s="229"/>
      <c r="AH153" s="231"/>
      <c r="AI153" s="232"/>
      <c r="AK153" s="337"/>
      <c r="AL153" s="338"/>
      <c r="AM153" s="338"/>
      <c r="AN153" s="337"/>
      <c r="AO153" s="338"/>
      <c r="AP153" s="339"/>
      <c r="AQ153" s="214"/>
      <c r="AR153" s="245"/>
      <c r="AS153" s="413"/>
      <c r="AT153" s="240"/>
      <c r="AU153" s="330"/>
      <c r="AV153" s="240"/>
      <c r="AW153" s="238"/>
      <c r="AX153" s="240"/>
      <c r="AY153" s="240"/>
      <c r="AZ153" s="238"/>
      <c r="BA153" s="233"/>
      <c r="BB153" s="231"/>
      <c r="BC153" s="229"/>
      <c r="BD153" s="229"/>
      <c r="BE153" s="230"/>
      <c r="BF153" s="229"/>
      <c r="BG153" s="229"/>
      <c r="BH153" s="230"/>
      <c r="BI153" s="229"/>
      <c r="BJ153" s="271"/>
      <c r="BK153" s="226"/>
      <c r="BL153" s="226"/>
      <c r="BM153" s="227"/>
      <c r="BN153" s="226"/>
      <c r="BO153" s="226"/>
      <c r="BP153" s="227"/>
      <c r="BQ153" s="226"/>
      <c r="BY153" s="234"/>
      <c r="BZ153" s="287"/>
      <c r="CA153" s="260" t="str">
        <f>IF(BZ152="","",IF(VLOOKUP(BR152,NP,12,FALSE)=1,CONCATENATE(VLOOKUP(BR152,NP,8,FALSE)," pts - ",VLOOKUP(BR152,NP,11,FALSE)),IF(VLOOKUP(BR152,NP,22,FALSE)=1,CONCATENATE(VLOOKUP(BR152,NP,18,FALSE)," pts - ",VLOOKUP(BR152,NP,21,FALSE)),"")))</f>
        <v/>
      </c>
      <c r="CB153" s="260"/>
      <c r="CC153" s="260"/>
      <c r="CD153" s="260"/>
      <c r="CE153" s="260"/>
      <c r="CF153" s="260"/>
      <c r="CG153" s="260"/>
    </row>
    <row r="154" spans="1:86" ht="12" customHeight="1" x14ac:dyDescent="0.25">
      <c r="C154" s="260" t="str">
        <f>IF(J152="","",CONCATENATE(IF(VLOOKUP(R152,NP,23,FALSE)="","",IF(VLOOKUP(R152,NP,12,FALSE)=1,VLOOKUP(R152,NP,23,FALSE),-VLOOKUP(R152,NP,23,FALSE))),IF(VLOOKUP(R152,NP,24,FALSE)="","",CONCATENATE(" / ",IF(VLOOKUP(R152,NP,12,FALSE)=1,VLOOKUP(R152,NP,24,FALSE),-VLOOKUP(R152,NP,24,FALSE)))),IF(VLOOKUP(R152,NP,25,FALSE)="","",CONCATENATE(" / ",IF(VLOOKUP(R152,NP,12,FALSE)=1,VLOOKUP(R152,NP,25,FALSE),-VLOOKUP(R152,NP,25,FALSE)))),IF(VLOOKUP(R152,NP,26,FALSE)="","",CONCATENATE(" / ",IF(VLOOKUP(R152,NP,12,FALSE)=1,VLOOKUP(R152,NP,26,FALSE),-VLOOKUP(R152,NP,26,FALSE)))),IF(VLOOKUP(R152,NP,27,FALSE)="","",CONCATENATE(" / ",IF(VLOOKUP(R152,NP,12,FALSE)=1,VLOOKUP(R152,NP,27,FALSE),-VLOOKUP(R152,NP,27,FALSE)))),IF(VLOOKUP(R152,NP,28)="","",CONCATENATE(" / ",IF(VLOOKUP(R152,NP,12)=1,VLOOKUP(R152,NP,28),-VLOOKUP(R152,NP,28)))),IF(VLOOKUP(R152,NP,29)="","",CONCATENATE(" / ",IF(VLOOKUP(R152,NP,12)=1,VLOOKUP(R152,NP,29),-VLOOKUP(R152,NP,29))))))</f>
        <v/>
      </c>
      <c r="D154" s="260"/>
      <c r="E154" s="260"/>
      <c r="F154" s="260"/>
      <c r="G154" s="260"/>
      <c r="H154" s="260"/>
      <c r="I154" s="260"/>
      <c r="J154" s="266"/>
      <c r="Q154" s="234"/>
      <c r="S154" s="2"/>
      <c r="T154" s="7"/>
      <c r="U154" s="183"/>
      <c r="V154" s="7"/>
      <c r="W154" s="7"/>
      <c r="X154" s="183"/>
      <c r="Y154" s="228"/>
      <c r="Z154" s="249"/>
      <c r="AA154" s="235"/>
      <c r="AB154" s="235"/>
      <c r="AC154" s="236"/>
      <c r="AD154" s="235"/>
      <c r="AE154" s="235"/>
      <c r="AF154" s="236"/>
      <c r="AG154" s="235"/>
      <c r="AH154" s="237"/>
      <c r="AI154" s="240"/>
      <c r="AK154" s="337"/>
      <c r="AL154" s="338"/>
      <c r="AM154" s="338"/>
      <c r="AN154" s="337"/>
      <c r="AO154" s="338"/>
      <c r="AP154" s="339"/>
      <c r="AQ154" s="238"/>
      <c r="AR154" s="239"/>
      <c r="AS154" s="413"/>
      <c r="AT154" s="240"/>
      <c r="AU154" s="330"/>
      <c r="AV154" s="240"/>
      <c r="AW154" s="238"/>
      <c r="AX154" s="240"/>
      <c r="AY154" s="240"/>
      <c r="AZ154" s="238"/>
      <c r="BA154" s="240"/>
      <c r="BB154" s="237"/>
      <c r="BC154" s="241"/>
      <c r="BD154" s="241"/>
      <c r="BE154" s="242"/>
      <c r="BF154" s="241"/>
      <c r="BG154" s="241"/>
      <c r="BH154" s="242"/>
      <c r="BI154" s="241"/>
      <c r="BK154" s="2"/>
      <c r="BL154" s="7"/>
      <c r="BM154" s="183"/>
      <c r="BN154" s="7"/>
      <c r="BO154" s="7"/>
      <c r="BP154" s="183"/>
      <c r="BQ154" s="228"/>
      <c r="BY154" s="234"/>
      <c r="BZ154" s="288"/>
      <c r="CA154" s="260" t="str">
        <f>IF(BZ152="","",CONCATENATE(IF(VLOOKUP(BR152,NP,23,FALSE)="","",IF(VLOOKUP(BR152,NP,12,FALSE)=1,VLOOKUP(BR152,NP,23,FALSE),-VLOOKUP(BR152,NP,23,FALSE))),IF(VLOOKUP(BR152,NP,24,FALSE)="","",CONCATENATE(" / ",IF(VLOOKUP(BR152,NP,12,FALSE)=1,VLOOKUP(BR152,NP,24,FALSE),-VLOOKUP(BR152,NP,24,FALSE)))),IF(VLOOKUP(BR152,NP,25,FALSE)="","",CONCATENATE(" / ",IF(VLOOKUP(BR152,NP,12,FALSE)=1,VLOOKUP(BR152,NP,25,FALSE),-VLOOKUP(BR152,NP,25,FALSE)))),IF(VLOOKUP(BR152,NP,26,FALSE)="","",CONCATENATE(" / ",IF(VLOOKUP(BR152,NP,12,FALSE)=1,VLOOKUP(BR152,NP,26,FALSE),-VLOOKUP(BR152,NP,26,FALSE)))),IF(VLOOKUP(BR152,NP,27,FALSE)="","",CONCATENATE(" / ",IF(VLOOKUP(BR152,NP,12,FALSE)=1,VLOOKUP(BR152,NP,27,FALSE),-VLOOKUP(BR152,NP,27,FALSE)))),IF(VLOOKUP(BR152,NP,28)="","",CONCATENATE(" / ",IF(VLOOKUP(BR152,NP,12)=1,VLOOKUP(BR152,NP,28),-VLOOKUP(BR152,NP,28)))),IF(VLOOKUP(BR152,NP,29)="","",CONCATENATE(" / ",IF(VLOOKUP(BR152,NP,12)=1,VLOOKUP(BR152,NP,29),-VLOOKUP(BR152,NP,29))))))</f>
        <v/>
      </c>
      <c r="CB154" s="260"/>
      <c r="CC154" s="260"/>
      <c r="CD154" s="260"/>
      <c r="CE154" s="260"/>
      <c r="CF154" s="260"/>
      <c r="CG154" s="260"/>
    </row>
    <row r="155" spans="1:86" ht="12" customHeight="1" x14ac:dyDescent="0.25">
      <c r="J155" s="266"/>
      <c r="Q155" s="234"/>
      <c r="S155" s="246" t="str">
        <f>IF(Z155="","",CONCATENATE(VLOOKUP(Z158,NP,5,FALSE),"  ",VLOOKUP(Z158,NP,6,FALSE)))</f>
        <v/>
      </c>
      <c r="T155" s="246"/>
      <c r="U155" s="247"/>
      <c r="V155" s="246"/>
      <c r="W155" s="246"/>
      <c r="X155" s="247"/>
      <c r="Y155" s="246"/>
      <c r="Z155" s="248" t="str">
        <f>IF(VLOOKUP(Z158,NP,4,FALSE)=0,"",VLOOKUP(Z158,NP,4,FALSE))</f>
        <v/>
      </c>
      <c r="AA155" s="249">
        <v>27</v>
      </c>
      <c r="AB155" s="318"/>
      <c r="AC155" s="319"/>
      <c r="AD155" s="319"/>
      <c r="AE155" s="319"/>
      <c r="AF155" s="319"/>
      <c r="AG155" s="319"/>
      <c r="AH155" s="319"/>
      <c r="AI155" s="319"/>
      <c r="AJ155" s="319"/>
      <c r="AK155" s="319"/>
      <c r="AL155" s="319"/>
      <c r="AM155" s="319"/>
      <c r="AN155" s="319"/>
      <c r="AO155" s="319"/>
      <c r="AP155" s="339"/>
      <c r="AQ155" s="238"/>
      <c r="AR155" s="230"/>
      <c r="AS155" s="243"/>
      <c r="AT155" s="243"/>
      <c r="AU155" s="383"/>
      <c r="AV155" s="384"/>
      <c r="AW155" s="385"/>
      <c r="AX155" s="384"/>
      <c r="AY155" s="384"/>
      <c r="AZ155" s="385"/>
      <c r="BA155" s="385"/>
      <c r="BB155" s="385"/>
      <c r="BC155" s="385"/>
      <c r="BD155" s="385"/>
      <c r="BE155" s="385"/>
      <c r="BF155" s="385"/>
      <c r="BG155" s="385"/>
      <c r="BH155" s="385"/>
      <c r="BI155" s="258">
        <v>11</v>
      </c>
      <c r="BJ155" s="248" t="str">
        <f>IF(VLOOKUP(BJ158,NP,4,FALSE)=0,"",VLOOKUP(BJ158,NP,4,FALSE))</f>
        <v/>
      </c>
      <c r="BK155" s="246" t="str">
        <f>IF(BJ155="","",CONCATENATE(VLOOKUP(BJ158,NP,5,FALSE),"  ",VLOOKUP(BJ158,NP,6,FALSE)))</f>
        <v/>
      </c>
      <c r="BL155" s="246"/>
      <c r="BM155" s="247"/>
      <c r="BN155" s="246"/>
      <c r="BO155" s="246"/>
      <c r="BP155" s="247"/>
      <c r="BQ155" s="246"/>
      <c r="BY155" s="234"/>
      <c r="BZ155" s="382"/>
      <c r="CA155" s="240"/>
      <c r="CB155" s="240"/>
      <c r="CC155" s="240"/>
      <c r="CD155" s="240"/>
      <c r="CE155" s="240"/>
      <c r="CF155" s="240"/>
    </row>
    <row r="156" spans="1:86" ht="12" customHeight="1" x14ac:dyDescent="0.25">
      <c r="J156" s="266"/>
      <c r="Q156" s="234"/>
      <c r="R156" s="380"/>
      <c r="S156" s="260" t="str">
        <f>IF(Z155="","",CONCATENATE(VLOOKUP(Z158,NP,8,FALSE)," pts - ",VLOOKUP(Z158,NP,11,FALSE)))</f>
        <v/>
      </c>
      <c r="T156" s="260"/>
      <c r="U156" s="261"/>
      <c r="V156" s="260"/>
      <c r="W156" s="260"/>
      <c r="X156" s="261"/>
      <c r="Y156" s="260"/>
      <c r="Z156" s="226"/>
      <c r="AA156" s="237"/>
      <c r="AB156" s="237"/>
      <c r="AC156" s="239"/>
      <c r="AD156" s="237"/>
      <c r="AE156" s="237"/>
      <c r="AF156" s="239"/>
      <c r="AG156" s="237"/>
      <c r="AH156" s="237"/>
      <c r="AI156" s="240"/>
      <c r="AK156" s="337"/>
      <c r="AL156" s="338"/>
      <c r="AM156" s="338"/>
      <c r="AN156" s="337"/>
      <c r="AO156" s="338"/>
      <c r="AP156" s="339"/>
      <c r="AQ156" s="238"/>
      <c r="AR156" s="256"/>
      <c r="AS156" s="413"/>
      <c r="AT156" s="243"/>
      <c r="AU156" s="354"/>
      <c r="AV156" s="245"/>
      <c r="AW156" s="245"/>
      <c r="AX156" s="245"/>
      <c r="AY156" s="245"/>
      <c r="AZ156" s="245"/>
      <c r="BA156" s="240"/>
      <c r="BB156" s="237"/>
      <c r="BC156" s="237"/>
      <c r="BD156" s="237"/>
      <c r="BE156" s="239"/>
      <c r="BF156" s="237"/>
      <c r="BG156" s="237"/>
      <c r="BH156" s="239"/>
      <c r="BI156" s="237"/>
      <c r="BJ156" s="262"/>
      <c r="BK156" s="264" t="str">
        <f>IF(BJ155="","",CONCATENATE(VLOOKUP(BJ158,NP,8,FALSE)," pts - ",VLOOKUP(BJ158,NP,11,FALSE)))</f>
        <v/>
      </c>
      <c r="BL156" s="264"/>
      <c r="BM156" s="223"/>
      <c r="BN156" s="264"/>
      <c r="BO156" s="264"/>
      <c r="BP156" s="223"/>
      <c r="BQ156" s="264"/>
      <c r="BR156" s="265"/>
      <c r="BY156" s="234"/>
      <c r="BZ156" s="382"/>
      <c r="CA156" s="240"/>
      <c r="CB156" s="240"/>
      <c r="CC156" s="240"/>
      <c r="CD156" s="240"/>
      <c r="CE156" s="240"/>
      <c r="CF156" s="240"/>
    </row>
    <row r="157" spans="1:86" ht="12" customHeight="1" x14ac:dyDescent="0.25">
      <c r="J157" s="266"/>
      <c r="K157" s="291"/>
      <c r="L157" s="291"/>
      <c r="M157" s="292"/>
      <c r="N157" s="291"/>
      <c r="O157" s="291"/>
      <c r="P157" s="292"/>
      <c r="Q157" s="234"/>
      <c r="R157" s="380"/>
      <c r="S157" s="260"/>
      <c r="T157" s="260"/>
      <c r="U157" s="261"/>
      <c r="V157" s="260"/>
      <c r="W157" s="260"/>
      <c r="X157" s="261"/>
      <c r="Y157" s="260"/>
      <c r="Z157" s="269"/>
      <c r="AA157" s="229"/>
      <c r="AB157" s="229"/>
      <c r="AC157" s="230"/>
      <c r="AD157" s="229"/>
      <c r="AE157" s="229"/>
      <c r="AF157" s="230"/>
      <c r="AG157" s="229"/>
      <c r="AH157" s="231"/>
      <c r="AI157" s="232"/>
      <c r="AK157" s="337"/>
      <c r="AL157" s="338"/>
      <c r="AM157" s="338"/>
      <c r="AN157" s="337"/>
      <c r="AO157" s="338"/>
      <c r="AP157" s="339"/>
      <c r="AQ157" s="238"/>
      <c r="AR157" s="230"/>
      <c r="AS157" s="243"/>
      <c r="AT157" s="243"/>
      <c r="AU157" s="354"/>
      <c r="AV157" s="245"/>
      <c r="AW157" s="245"/>
      <c r="AX157" s="245"/>
      <c r="AY157" s="245"/>
      <c r="AZ157" s="245"/>
      <c r="BA157" s="233"/>
      <c r="BB157" s="231"/>
      <c r="BC157" s="229"/>
      <c r="BD157" s="229"/>
      <c r="BE157" s="230"/>
      <c r="BF157" s="229"/>
      <c r="BG157" s="229"/>
      <c r="BH157" s="230"/>
      <c r="BI157" s="229"/>
      <c r="BJ157" s="269"/>
      <c r="BK157" s="264"/>
      <c r="BL157" s="264"/>
      <c r="BM157" s="223"/>
      <c r="BN157" s="264"/>
      <c r="BO157" s="264"/>
      <c r="BP157" s="223"/>
      <c r="BQ157" s="264"/>
      <c r="BR157" s="265"/>
      <c r="BS157" s="291"/>
      <c r="BT157" s="291"/>
      <c r="BU157" s="292"/>
      <c r="BV157" s="291"/>
      <c r="BW157" s="291"/>
      <c r="BX157" s="292"/>
      <c r="BY157" s="234"/>
      <c r="BZ157" s="382"/>
      <c r="CA157" s="240"/>
      <c r="CB157" s="240"/>
      <c r="CC157" s="240"/>
      <c r="CD157" s="240"/>
      <c r="CE157" s="240"/>
      <c r="CF157" s="240"/>
    </row>
    <row r="158" spans="1:86" ht="12" customHeight="1" x14ac:dyDescent="0.25">
      <c r="J158" s="266"/>
      <c r="K158" s="246" t="str">
        <f>IF(R158="","",CONCATENATE(VLOOKUP(R152,NP,15,FALSE),"  ",VLOOKUP(R152,NP,16,FALSE)))</f>
        <v/>
      </c>
      <c r="L158" s="246"/>
      <c r="M158" s="247"/>
      <c r="N158" s="246"/>
      <c r="O158" s="246"/>
      <c r="P158" s="247"/>
      <c r="Q158" s="246"/>
      <c r="R158" s="308" t="str">
        <f>IF(VLOOKUP(R152,NP,14,FALSE)=0,"",VLOOKUP(R152,NP,14,FALSE))</f>
        <v/>
      </c>
      <c r="S158" s="277" t="s">
        <v>90</v>
      </c>
      <c r="T158" s="277"/>
      <c r="U158" s="278" t="str">
        <f>IF(VLOOKUP(Z158,NP,32,FALSE)="","",IF(VLOOKUP(Z158,NP,32,FALSE)=0,"",VLOOKUP(Z158,NP,32,FALSE)))</f>
        <v/>
      </c>
      <c r="V158" s="279" t="str">
        <f>IF(VLOOKUP(Z158,NP,33,FALSE)="","",IF(VLOOKUP(Z158,NP,34,FALSE)=2,"",VLOOKUP(Z158,NP,34,FALSE)))</f>
        <v/>
      </c>
      <c r="W158" s="279"/>
      <c r="X158" s="280" t="str">
        <f>IF(VLOOKUP(Z158,NP,33,FALSE)="","",IF(VLOOKUP(Z158,NP,33,FALSE)=0,"",VLOOKUP(Z158,NP,33,FALSE)))</f>
        <v xml:space="preserve"> </v>
      </c>
      <c r="Y158" s="281"/>
      <c r="Z158" s="282">
        <v>34</v>
      </c>
      <c r="AA158" s="235"/>
      <c r="AB158" s="235"/>
      <c r="AC158" s="236"/>
      <c r="AD158" s="235"/>
      <c r="AE158" s="235"/>
      <c r="AF158" s="236"/>
      <c r="AG158" s="235"/>
      <c r="AH158" s="237"/>
      <c r="AI158" s="240"/>
      <c r="AK158" s="337"/>
      <c r="AL158" s="338"/>
      <c r="AM158" s="338"/>
      <c r="AN158" s="337"/>
      <c r="AO158" s="338"/>
      <c r="AP158" s="339"/>
      <c r="AQ158" s="238"/>
      <c r="AR158" s="256"/>
      <c r="AS158" s="413"/>
      <c r="AT158" s="243"/>
      <c r="AU158" s="354"/>
      <c r="AV158" s="245"/>
      <c r="AW158" s="245"/>
      <c r="AX158" s="245"/>
      <c r="AY158" s="245"/>
      <c r="AZ158" s="245"/>
      <c r="BA158" s="240"/>
      <c r="BB158" s="237"/>
      <c r="BC158" s="241"/>
      <c r="BD158" s="241"/>
      <c r="BE158" s="242"/>
      <c r="BF158" s="241"/>
      <c r="BG158" s="241"/>
      <c r="BH158" s="242"/>
      <c r="BI158" s="241"/>
      <c r="BJ158" s="282">
        <v>14</v>
      </c>
      <c r="BK158" s="277" t="s">
        <v>90</v>
      </c>
      <c r="BL158" s="277"/>
      <c r="BM158" s="278" t="str">
        <f>IF(VLOOKUP(BJ158,NP,32,FALSE)="","",IF(VLOOKUP(BJ158,NP,32,FALSE)=0,"",VLOOKUP(BJ158,NP,32,FALSE)))</f>
        <v/>
      </c>
      <c r="BN158" s="279" t="str">
        <f>IF(VLOOKUP(BJ158,NP,33,FALSE)="","",IF(VLOOKUP(BJ158,NP,34,FALSE)=2,"",VLOOKUP(BJ158,NP,34,FALSE)))</f>
        <v/>
      </c>
      <c r="BO158" s="279"/>
      <c r="BP158" s="280" t="str">
        <f>IF(VLOOKUP(BJ158,NP,33,FALSE)="","",IF(VLOOKUP(BJ158,NP,33,FALSE)=0,"",VLOOKUP(BJ158,NP,33,FALSE)))</f>
        <v xml:space="preserve"> </v>
      </c>
      <c r="BQ158" s="281"/>
      <c r="BR158" s="285" t="str">
        <f>IF(VLOOKUP(BR152,NP,14,FALSE)=0,"",VLOOKUP(BR152,NP,14,FALSE))</f>
        <v/>
      </c>
      <c r="BS158" s="246" t="str">
        <f>IF(BR158="","",CONCATENATE(VLOOKUP(BR152,NP,15,FALSE),"  ",VLOOKUP(BR152,NP,16,FALSE)))</f>
        <v/>
      </c>
      <c r="BT158" s="246"/>
      <c r="BU158" s="247"/>
      <c r="BV158" s="246"/>
      <c r="BW158" s="246"/>
      <c r="BX158" s="247"/>
      <c r="BY158" s="246"/>
      <c r="BZ158" s="382"/>
      <c r="CA158" s="240"/>
      <c r="CB158" s="240"/>
      <c r="CC158" s="240"/>
      <c r="CD158" s="240"/>
      <c r="CE158" s="240"/>
      <c r="CF158" s="240"/>
    </row>
    <row r="159" spans="1:86" ht="12" customHeight="1" x14ac:dyDescent="0.2">
      <c r="K159" s="296" t="str">
        <f>IF(R158="","",CONCATENATE(VLOOKUP(R152,NP,18,FALSE)," pts - ",VLOOKUP(R152,NP,21,FALSE)))</f>
        <v/>
      </c>
      <c r="L159" s="296"/>
      <c r="M159" s="297"/>
      <c r="N159" s="296"/>
      <c r="O159" s="296"/>
      <c r="P159" s="297"/>
      <c r="Q159" s="296"/>
      <c r="R159" s="274">
        <v>30</v>
      </c>
      <c r="S159" s="226"/>
      <c r="T159" s="226"/>
      <c r="U159" s="227"/>
      <c r="V159" s="226"/>
      <c r="W159" s="226"/>
      <c r="X159" s="227"/>
      <c r="Y159" s="262"/>
      <c r="Z159" s="269"/>
      <c r="AA159" s="229"/>
      <c r="AB159" s="229"/>
      <c r="AC159" s="230"/>
      <c r="AD159" s="229"/>
      <c r="AE159" s="229"/>
      <c r="AF159" s="230"/>
      <c r="AG159" s="229"/>
      <c r="AH159" s="231"/>
      <c r="AI159" s="232"/>
      <c r="AK159" s="337"/>
      <c r="AL159" s="338"/>
      <c r="AM159" s="338"/>
      <c r="AN159" s="337"/>
      <c r="AO159" s="338"/>
      <c r="AP159" s="339"/>
      <c r="AQ159" s="238"/>
      <c r="AR159" s="245"/>
      <c r="AS159" s="413"/>
      <c r="AT159" s="243"/>
      <c r="AU159" s="354"/>
      <c r="BA159" s="233"/>
      <c r="BB159" s="231"/>
      <c r="BC159" s="229"/>
      <c r="BD159" s="229"/>
      <c r="BE159" s="230"/>
      <c r="BF159" s="229"/>
      <c r="BG159" s="229"/>
      <c r="BH159" s="230"/>
      <c r="BI159" s="229"/>
      <c r="BJ159" s="271"/>
      <c r="BK159" s="226"/>
      <c r="BL159" s="226"/>
      <c r="BM159" s="227"/>
      <c r="BN159" s="226"/>
      <c r="BO159" s="226"/>
      <c r="BP159" s="227"/>
      <c r="BQ159" s="262"/>
      <c r="BR159" s="275">
        <v>14</v>
      </c>
      <c r="BS159" s="298" t="str">
        <f>IF(BR158="","",CONCATENATE(VLOOKUP(BR152,NP,18,FALSE)," pts - ",VLOOKUP(BR152,NP,21,FALSE)))</f>
        <v/>
      </c>
      <c r="BT159" s="298"/>
      <c r="BU159" s="299"/>
      <c r="BV159" s="298"/>
      <c r="BW159" s="298"/>
      <c r="BX159" s="299"/>
      <c r="BY159" s="298"/>
      <c r="BZ159" s="271"/>
      <c r="CA159" s="226"/>
      <c r="CB159" s="226"/>
      <c r="CC159" s="226"/>
      <c r="CD159" s="226"/>
      <c r="CE159" s="226"/>
      <c r="CF159" s="226"/>
      <c r="CG159" s="237"/>
      <c r="CH159" s="372"/>
    </row>
    <row r="160" spans="1:86" ht="12" customHeight="1" x14ac:dyDescent="0.25">
      <c r="K160" s="260" t="str">
        <f>IF(R158="","",CONCATENATE(IF(VLOOKUP(Z158,NP,23,FALSE)="","",IF(VLOOKUP(Z158,NP,12,FALSE)=1,VLOOKUP(Z158,NP,23,FALSE),-VLOOKUP(Z158,NP,23,FALSE))),IF(VLOOKUP(Z158,NP,24,FALSE)="","",CONCATENATE(" / ",IF(VLOOKUP(Z158,NP,12,FALSE)=1,VLOOKUP(Z158,NP,24,FALSE),-VLOOKUP(Z158,NP,24,FALSE)))),IF(VLOOKUP(Z158,NP,25,FALSE)="","",CONCATENATE(" / ",IF(VLOOKUP(Z158,NP,12,FALSE)=1,VLOOKUP(Z158,NP,25,FALSE),-VLOOKUP(Z158,NP,25,FALSE)))),IF(VLOOKUP(Z158,NP,26,FALSE)="","",CONCATENATE(" / ",IF(VLOOKUP(Z158,NP,12,FALSE)=1,VLOOKUP(Z158,NP,26,FALSE),-VLOOKUP(Z158,NP,26,FALSE)))),IF(VLOOKUP(Z158,NP,27,FALSE)="","",CONCATENATE(" / ",IF(VLOOKUP(Z158,NP,12,FALSE)=1,VLOOKUP(Z158,NP,27,FALSE),-VLOOKUP(Z158,NP,27,FALSE)))),IF(VLOOKUP(Z158,NP,28)="","",CONCATENATE(" / ",IF(VLOOKUP(Z158,NP,12)=1,VLOOKUP(Z158,NP,28),-VLOOKUP(Z158,NP,28)))),IF(VLOOKUP(Z158,NP,29)="","",CONCATENATE(" / ",IF(VLOOKUP(Z158,NP,12)=1,VLOOKUP(Z158,NP,29),-VLOOKUP(Z158,NP,29))))))</f>
        <v/>
      </c>
      <c r="L160" s="260"/>
      <c r="M160" s="261"/>
      <c r="N160" s="260"/>
      <c r="O160" s="260"/>
      <c r="P160" s="261"/>
      <c r="Q160" s="260"/>
      <c r="R160" s="266"/>
      <c r="S160" s="2"/>
      <c r="T160" s="7"/>
      <c r="U160" s="183"/>
      <c r="V160" s="7"/>
      <c r="W160" s="7"/>
      <c r="X160" s="183"/>
      <c r="Y160" s="228"/>
      <c r="Z160" s="6"/>
      <c r="AA160" s="235"/>
      <c r="AB160" s="235"/>
      <c r="AC160" s="236"/>
      <c r="AD160" s="235"/>
      <c r="AE160" s="235"/>
      <c r="AF160" s="236"/>
      <c r="AG160" s="235"/>
      <c r="AH160" s="237"/>
      <c r="AI160" s="240"/>
      <c r="AK160" s="337"/>
      <c r="AL160" s="338"/>
      <c r="AM160" s="338"/>
      <c r="AN160" s="337"/>
      <c r="AO160" s="338"/>
      <c r="AP160" s="339"/>
      <c r="AQ160" s="238"/>
      <c r="AR160" s="239"/>
      <c r="AS160" s="413"/>
      <c r="AT160" s="243"/>
      <c r="AU160" s="348"/>
      <c r="AV160" s="349"/>
      <c r="AW160" s="256"/>
      <c r="AX160" s="349"/>
      <c r="AY160" s="349"/>
      <c r="AZ160" s="256"/>
      <c r="BA160" s="237"/>
      <c r="BB160" s="237"/>
      <c r="BC160" s="433"/>
      <c r="BD160" s="433"/>
      <c r="BE160" s="433"/>
      <c r="BF160" s="433"/>
      <c r="BG160" s="433"/>
      <c r="BH160" s="433"/>
      <c r="BI160" s="433"/>
      <c r="BJ160" s="6"/>
      <c r="BK160" s="2"/>
      <c r="BL160" s="7"/>
      <c r="BM160" s="183"/>
      <c r="BN160" s="7"/>
      <c r="BO160" s="7"/>
      <c r="BP160" s="183"/>
      <c r="BQ160" s="228"/>
      <c r="BR160" s="288"/>
      <c r="BS160" s="264" t="str">
        <f>IF(BR158="","",CONCATENATE(IF(VLOOKUP(BJ158,NP,23,FALSE)="","",IF(VLOOKUP(BJ158,NP,12,FALSE)=1,VLOOKUP(BJ158,NP,23,FALSE),-VLOOKUP(BJ158,NP,23,FALSE))),IF(VLOOKUP(BJ158,NP,24,FALSE)="","",CONCATENATE(" / ",IF(VLOOKUP(BJ158,NP,12,FALSE)=1,VLOOKUP(BJ158,NP,24,FALSE),-VLOOKUP(BJ158,NP,24,FALSE)))),IF(VLOOKUP(BJ158,NP,25,FALSE)="","",CONCATENATE(" / ",IF(VLOOKUP(BJ158,NP,12,FALSE)=1,VLOOKUP(BJ158,NP,25,FALSE),-VLOOKUP(BJ158,NP,25,FALSE)))),IF(VLOOKUP(BJ158,NP,26,FALSE)="","",CONCATENATE(" / ",IF(VLOOKUP(BJ158,NP,12,FALSE)=1,VLOOKUP(BJ158,NP,26,FALSE),-VLOOKUP(BJ158,NP,26,FALSE)))),IF(VLOOKUP(BJ158,NP,27,FALSE)="","",CONCATENATE(" / ",IF(VLOOKUP(BJ158,NP,12,FALSE)=1,VLOOKUP(BJ158,NP,27,FALSE),-VLOOKUP(BJ158,NP,27,FALSE)))),IF(VLOOKUP(BJ158,NP,28)="","",CONCATENATE(" / ",IF(VLOOKUP(BJ158,NP,12)=1,VLOOKUP(BJ158,NP,28),-VLOOKUP(BJ158,NP,28)))),IF(VLOOKUP(BJ158,NP,29)="","",CONCATENATE(" / ",IF(VLOOKUP(BJ158,NP,12)=1,VLOOKUP(BJ158,NP,29),-VLOOKUP(BJ158,NP,29))))))</f>
        <v/>
      </c>
      <c r="BT160" s="264"/>
      <c r="BU160" s="223"/>
      <c r="BV160" s="264"/>
      <c r="BW160" s="264"/>
      <c r="BX160" s="223"/>
      <c r="BY160" s="264"/>
      <c r="CH160" s="214"/>
    </row>
    <row r="161" spans="1:126" ht="12" customHeight="1" x14ac:dyDescent="0.25">
      <c r="A161" s="309" t="s">
        <v>38</v>
      </c>
      <c r="C161" s="246" t="str">
        <f>IF(J161="","",IF(VLOOKUP(R152,NP,12,FALSE)=0,CONCATENATE(VLOOKUP(R152,NP,5,FALSE),"  ",VLOOKUP(R152,NP,6,FALSE)),IF(VLOOKUP(R152,NP,22,FALSE)=0,CONCATENATE(VLOOKUP(R152,NP,15,FALSE),"  ",VLOOKUP(R152,NP,16,FALSE)),"")))</f>
        <v/>
      </c>
      <c r="D161" s="246"/>
      <c r="E161" s="246"/>
      <c r="F161" s="246"/>
      <c r="G161" s="246"/>
      <c r="H161" s="246"/>
      <c r="I161" s="246"/>
      <c r="J161" s="248" t="str">
        <f>IF(AND(VLOOKUP(R152,NP,12,FALSE)=0,VLOOKUP(R152,NP,22,FALSE)=0),"",IF(VLOOKUP(R152,NP,12,FALSE)=0,VLOOKUP(R152,NP,4,FALSE),IF(VLOOKUP(R152,NP,22,FALSE)=0,VLOOKUP(R152,NP,14,FALSE),"")))</f>
        <v/>
      </c>
      <c r="R161" s="266"/>
      <c r="S161" s="246" t="str">
        <f>IF(Z161="","",CONCATENATE(VLOOKUP(Z158,NP,15,FALSE),"  ",VLOOKUP(Z158,NP,16,FALSE)))</f>
        <v/>
      </c>
      <c r="T161" s="4"/>
      <c r="U161" s="187"/>
      <c r="V161" s="4"/>
      <c r="W161" s="4"/>
      <c r="X161" s="187"/>
      <c r="Y161" s="300"/>
      <c r="Z161" s="248" t="str">
        <f>IF(VLOOKUP(Z158,NP,14,FALSE)=0,"",VLOOKUP(Z158,NP,14,FALSE))</f>
        <v/>
      </c>
      <c r="AA161" s="249">
        <v>30</v>
      </c>
      <c r="AB161" s="318"/>
      <c r="AC161" s="319"/>
      <c r="AD161" s="319"/>
      <c r="AE161" s="319"/>
      <c r="AF161" s="319"/>
      <c r="AG161" s="319"/>
      <c r="AH161" s="319"/>
      <c r="AI161" s="319"/>
      <c r="AJ161" s="319"/>
      <c r="AK161" s="319"/>
      <c r="AL161" s="319"/>
      <c r="AM161" s="319"/>
      <c r="AN161" s="319"/>
      <c r="AO161" s="319"/>
      <c r="AP161" s="339"/>
      <c r="AQ161" s="238"/>
      <c r="AR161" s="230"/>
      <c r="AS161" s="243"/>
      <c r="AT161" s="240"/>
      <c r="AU161" s="320"/>
      <c r="AV161" s="318"/>
      <c r="AW161" s="319"/>
      <c r="AX161" s="318"/>
      <c r="AY161" s="318"/>
      <c r="AZ161" s="319"/>
      <c r="BA161" s="319"/>
      <c r="BB161" s="319"/>
      <c r="BC161" s="319"/>
      <c r="BD161" s="319"/>
      <c r="BE161" s="319"/>
      <c r="BF161" s="319"/>
      <c r="BG161" s="319"/>
      <c r="BH161" s="319"/>
      <c r="BI161" s="258">
        <v>14</v>
      </c>
      <c r="BJ161" s="248" t="str">
        <f>IF(VLOOKUP(BJ158,NP,14,FALSE)=0,"",VLOOKUP(BJ158,NP,14,FALSE))</f>
        <v/>
      </c>
      <c r="BK161" s="246" t="str">
        <f>IF(BJ161="","",CONCATENATE(VLOOKUP(BJ158,NP,15,FALSE),"  ",VLOOKUP(BJ158,NP,16,FALSE)))</f>
        <v/>
      </c>
      <c r="BL161" s="246"/>
      <c r="BM161" s="247"/>
      <c r="BN161" s="246"/>
      <c r="BO161" s="246"/>
      <c r="BP161" s="247"/>
      <c r="BQ161" s="246"/>
      <c r="BR161" s="288"/>
      <c r="BS161" s="226"/>
      <c r="BT161" s="226"/>
      <c r="BU161" s="227"/>
      <c r="BV161" s="226"/>
      <c r="BW161" s="226"/>
      <c r="BX161" s="227"/>
      <c r="BY161" s="262"/>
      <c r="BZ161" s="248" t="str">
        <f>IF(AND(VLOOKUP(BR152,NP,12,FALSE)=0,VLOOKUP(BR152,NP,22,FALSE)=0),"",IF(VLOOKUP(BR152,NP,12,FALSE)=0,VLOOKUP(BR152,NP,4,FALSE),IF(VLOOKUP(BR152,NP,22,FALSE)=0,VLOOKUP(BR152,NP,14,FALSE),"")))</f>
        <v/>
      </c>
      <c r="CA161" s="246" t="str">
        <f>IF(BZ161="","",IF(VLOOKUP(BR152,NP,12,FALSE)=0,CONCATENATE(VLOOKUP(BR152,NP,5,FALSE),"  ",VLOOKUP(BR152,NP,6,FALSE)),IF(VLOOKUP(BR152,NP,22,FALSE)=0,CONCATENATE(VLOOKUP(BR152,NP,15,FALSE),"  ",VLOOKUP(BR152,NP,16,FALSE)),"")))</f>
        <v/>
      </c>
      <c r="CB161" s="246"/>
      <c r="CC161" s="246"/>
      <c r="CD161" s="246"/>
      <c r="CE161" s="246"/>
      <c r="CF161" s="246"/>
      <c r="CG161" s="246"/>
      <c r="CH161" s="356" t="s">
        <v>17</v>
      </c>
    </row>
    <row r="162" spans="1:126" ht="12" customHeight="1" x14ac:dyDescent="0.25">
      <c r="C162" s="260" t="str">
        <f>IF(J161="","",IF(VLOOKUP(R152,NP,12,FALSE)=0,CONCATENATE(VLOOKUP(R152,NP,8,FALSE)," pts - ",VLOOKUP(R152,NP,11,FALSE)),IF(VLOOKUP(R152,NP,22,FALSE)=0,CONCATENATE(VLOOKUP(R152,NP,18,FALSE)," pts - ",VLOOKUP(R152,NP,21,FALSE)),"")))</f>
        <v/>
      </c>
      <c r="D162" s="260"/>
      <c r="E162" s="260"/>
      <c r="F162" s="260"/>
      <c r="G162" s="260"/>
      <c r="H162" s="260"/>
      <c r="I162" s="260"/>
      <c r="S162" s="260" t="str">
        <f>IF(Z161="","",CONCATENATE(VLOOKUP(Z158,NP,18,FALSE)," pts - ",VLOOKUP(Z158,NP,21,FALSE)))</f>
        <v/>
      </c>
      <c r="T162" s="260"/>
      <c r="U162" s="261"/>
      <c r="V162" s="260"/>
      <c r="W162" s="260"/>
      <c r="X162" s="261"/>
      <c r="Y162" s="260"/>
      <c r="AA162" s="237"/>
      <c r="AB162" s="237"/>
      <c r="AC162" s="239"/>
      <c r="AD162" s="237"/>
      <c r="AE162" s="237"/>
      <c r="AF162" s="239"/>
      <c r="AG162" s="237"/>
      <c r="AH162" s="237"/>
      <c r="AI162" s="240"/>
      <c r="AK162" s="337"/>
      <c r="AL162" s="338"/>
      <c r="AM162" s="338"/>
      <c r="AN162" s="337"/>
      <c r="AO162" s="238"/>
      <c r="AP162" s="238"/>
      <c r="AQ162" s="238"/>
      <c r="AR162" s="256"/>
      <c r="AS162" s="413"/>
      <c r="AT162" s="240"/>
      <c r="AU162" s="240"/>
      <c r="AV162" s="240"/>
      <c r="AW162" s="238"/>
      <c r="AX162" s="240"/>
      <c r="AY162" s="240"/>
      <c r="AZ162" s="238"/>
      <c r="BA162" s="240"/>
      <c r="BB162" s="237"/>
      <c r="BC162" s="237"/>
      <c r="BD162" s="237"/>
      <c r="BE162" s="239"/>
      <c r="BF162" s="237"/>
      <c r="BG162" s="237"/>
      <c r="BH162" s="239"/>
      <c r="BI162" s="237"/>
      <c r="BK162" s="298" t="str">
        <f>IF(BJ161="","",CONCATENATE(VLOOKUP(BJ158,NP,18,FALSE)," pts - ",VLOOKUP(BJ158,NP,21,FALSE)))</f>
        <v/>
      </c>
      <c r="BL162" s="298"/>
      <c r="BM162" s="299"/>
      <c r="BN162" s="298"/>
      <c r="BO162" s="298"/>
      <c r="BP162" s="299"/>
      <c r="BQ162" s="298"/>
      <c r="BR162" s="269"/>
      <c r="BS162" s="262"/>
      <c r="BT162" s="262"/>
      <c r="BU162" s="289"/>
      <c r="BV162" s="262"/>
      <c r="BW162" s="262"/>
      <c r="BX162" s="289"/>
      <c r="BY162" s="237"/>
      <c r="BZ162" s="262"/>
      <c r="CA162" s="260" t="str">
        <f>IF(BZ161="","",IF(VLOOKUP(BR152,NP,12,FALSE)=0,CONCATENATE(VLOOKUP(BR152,NP,8,FALSE)," pts - ",VLOOKUP(BR152,NP,11,FALSE)),IF(VLOOKUP(BR152,NP,22,FALSE)=0,CONCATENATE(VLOOKUP(BR152,NP,18,FALSE)," pts - ",VLOOKUP(BR152,NP,21,FALSE)),"")))</f>
        <v/>
      </c>
      <c r="CB162" s="260"/>
      <c r="CC162" s="260"/>
      <c r="CD162" s="260"/>
      <c r="CE162" s="260"/>
      <c r="CF162" s="260"/>
      <c r="CG162" s="260"/>
    </row>
    <row r="163" spans="1:126" ht="12" customHeight="1" x14ac:dyDescent="0.35">
      <c r="J163" s="240"/>
      <c r="K163" s="389"/>
      <c r="L163" s="344"/>
      <c r="M163" s="344"/>
      <c r="N163" s="344"/>
      <c r="O163" s="344"/>
      <c r="P163" s="344"/>
      <c r="Q163" s="344"/>
      <c r="R163" s="345"/>
      <c r="S163" s="260"/>
      <c r="T163" s="260"/>
      <c r="U163" s="261"/>
      <c r="V163" s="260"/>
      <c r="W163" s="260"/>
      <c r="X163" s="261"/>
      <c r="Y163" s="260"/>
      <c r="Z163" s="234"/>
      <c r="AA163" s="229" t="str">
        <f>IF(AH163="","",IF(VLOOKUP(AP91,NP,12,FALSE)=0,CONCATENATE(VLOOKUP(AP91,NP,5,FALSE),"  ",VLOOKUP(AP91,NP,6,FALSE)),IF(VLOOKUP(AP91,NP,22,FALSE)=0,CONCATENATE(VLOOKUP(AP91,NP,15,FALSE),"  ",VLOOKUP(AP91,NP,16,FALSE)),"")))</f>
        <v/>
      </c>
      <c r="AB163" s="229"/>
      <c r="AC163" s="230"/>
      <c r="AD163" s="229"/>
      <c r="AE163" s="229"/>
      <c r="AF163" s="230"/>
      <c r="AG163" s="229"/>
      <c r="AH163" s="231"/>
      <c r="AI163" s="232"/>
      <c r="AK163" s="337"/>
      <c r="AL163" s="338"/>
      <c r="AM163" s="338"/>
      <c r="AN163" s="337"/>
      <c r="AO163" s="238"/>
      <c r="AP163" s="238"/>
      <c r="AQ163" s="238"/>
      <c r="AR163" s="230"/>
      <c r="AS163" s="243"/>
      <c r="AT163" s="240"/>
      <c r="AU163" s="240"/>
      <c r="AV163" s="240"/>
      <c r="AW163" s="238"/>
      <c r="AX163" s="240"/>
      <c r="AY163" s="240"/>
      <c r="AZ163" s="238"/>
      <c r="BA163" s="233"/>
      <c r="BB163" s="231"/>
      <c r="BC163" s="229"/>
      <c r="BD163" s="229"/>
      <c r="BE163" s="230"/>
      <c r="BF163" s="229"/>
      <c r="BG163" s="229"/>
      <c r="BH163" s="230"/>
      <c r="BI163" s="229"/>
      <c r="BJ163" s="269"/>
      <c r="BK163" s="264"/>
      <c r="BL163" s="264"/>
      <c r="BM163" s="223"/>
      <c r="BN163" s="264"/>
      <c r="BO163" s="264"/>
      <c r="BP163" s="223"/>
      <c r="BQ163" s="264"/>
      <c r="BR163" s="340" t="s">
        <v>96</v>
      </c>
      <c r="BS163" s="341"/>
      <c r="BT163" s="341"/>
      <c r="BU163" s="341"/>
      <c r="BV163" s="341"/>
      <c r="BW163" s="341"/>
      <c r="BX163" s="341"/>
      <c r="BY163" s="342"/>
      <c r="BZ163" s="366"/>
      <c r="CA163" s="370"/>
      <c r="CB163" s="370"/>
      <c r="CC163" s="370"/>
      <c r="CD163" s="370"/>
      <c r="CE163" s="370"/>
      <c r="CF163" s="370"/>
      <c r="CG163" s="370"/>
      <c r="CH163" s="372"/>
    </row>
    <row r="164" spans="1:126" ht="12" customHeight="1" x14ac:dyDescent="0.35">
      <c r="G164" s="240"/>
      <c r="Z164" s="317"/>
      <c r="AA164" s="235" t="str">
        <f>IF(AH163="","",IF(VLOOKUP(AP91,NP,12,FALSE)=0,CONCATENATE(VLOOKUP(AP91,NP,8,FALSE)," pts - ",VLOOKUP(AP91,NP,11,FALSE)),IF(VLOOKUP(AP91,NP,22,FALSE)=0,CONCATENATE(VLOOKUP(AP91,NP,18,FALSE)," pts - ",VLOOKUP(AP91,NP,21,FALSE)),"")))</f>
        <v/>
      </c>
      <c r="AB164" s="235"/>
      <c r="AC164" s="236"/>
      <c r="AD164" s="235"/>
      <c r="AE164" s="235"/>
      <c r="AF164" s="236"/>
      <c r="AG164" s="235"/>
      <c r="AH164" s="237"/>
      <c r="AI164" s="240"/>
      <c r="AK164" s="337"/>
      <c r="AL164" s="338"/>
      <c r="AM164" s="338"/>
      <c r="AN164" s="337"/>
      <c r="AO164" s="238"/>
      <c r="AP164" s="238"/>
      <c r="AQ164" s="238"/>
      <c r="AR164" s="256"/>
      <c r="AS164" s="413"/>
      <c r="AT164" s="240"/>
      <c r="AU164" s="240"/>
      <c r="AV164" s="240"/>
      <c r="AW164" s="238"/>
      <c r="AX164" s="240"/>
      <c r="AY164" s="240"/>
      <c r="AZ164" s="238"/>
      <c r="BA164" s="240"/>
      <c r="BB164" s="237"/>
      <c r="BC164" s="241"/>
      <c r="BD164" s="241"/>
      <c r="BE164" s="242"/>
      <c r="BF164" s="241"/>
      <c r="BG164" s="241"/>
      <c r="BH164" s="242"/>
      <c r="BI164" s="241"/>
      <c r="BJ164" s="366"/>
      <c r="BK164" s="367"/>
      <c r="BL164" s="368"/>
      <c r="BM164" s="369"/>
      <c r="BN164" s="368"/>
      <c r="BO164" s="368"/>
      <c r="BP164" s="369"/>
      <c r="BQ164" s="370"/>
      <c r="BZ164" s="366"/>
      <c r="CA164" s="370"/>
      <c r="CB164" s="370"/>
      <c r="CC164" s="370"/>
      <c r="CD164" s="370"/>
      <c r="CE164" s="370"/>
      <c r="CF164" s="370"/>
      <c r="CG164" s="370"/>
      <c r="CH164" s="372"/>
    </row>
    <row r="165" spans="1:126" ht="12" customHeight="1" x14ac:dyDescent="0.35">
      <c r="G165" s="240"/>
      <c r="H165" s="240"/>
      <c r="I165" s="240"/>
      <c r="J165" s="240"/>
      <c r="K165" s="347" t="s">
        <v>52</v>
      </c>
      <c r="L165" s="347"/>
      <c r="M165" s="347"/>
      <c r="N165" s="347"/>
      <c r="O165" s="347"/>
      <c r="P165" s="347"/>
      <c r="Q165" s="347"/>
      <c r="R165" s="347"/>
      <c r="Z165" s="317"/>
      <c r="AG165" s="234"/>
      <c r="AH165" s="331"/>
      <c r="AK165" s="337"/>
      <c r="AL165" s="338"/>
      <c r="AM165" s="338"/>
      <c r="AN165" s="337"/>
      <c r="AO165" s="238"/>
      <c r="AP165" s="238"/>
      <c r="AQ165" s="238"/>
      <c r="AR165" s="256"/>
      <c r="AS165" s="413"/>
      <c r="AT165" s="240"/>
      <c r="AU165" s="240"/>
      <c r="AV165" s="240"/>
      <c r="AW165" s="238"/>
      <c r="AX165" s="240"/>
      <c r="AY165" s="240"/>
      <c r="AZ165" s="238"/>
      <c r="BA165" s="240"/>
      <c r="BB165" s="237"/>
      <c r="BC165" s="241"/>
      <c r="BD165" s="241"/>
      <c r="BE165" s="223"/>
      <c r="BF165" s="264"/>
      <c r="BG165" s="264"/>
      <c r="BH165" s="223"/>
      <c r="BI165" s="264"/>
      <c r="BJ165" s="366"/>
      <c r="BK165" s="367"/>
      <c r="BL165" s="368"/>
      <c r="BM165" s="369"/>
      <c r="BN165" s="368"/>
      <c r="BO165" s="368"/>
      <c r="BP165" s="369"/>
      <c r="BQ165" s="370"/>
      <c r="BR165" s="347" t="s">
        <v>21</v>
      </c>
      <c r="BS165" s="347"/>
      <c r="BT165" s="347"/>
      <c r="BU165" s="347"/>
      <c r="BV165" s="347"/>
      <c r="BW165" s="347"/>
      <c r="BX165" s="347"/>
      <c r="BY165" s="347"/>
      <c r="BZ165" s="366"/>
      <c r="CA165" s="370"/>
      <c r="CB165" s="370"/>
      <c r="CC165" s="370"/>
      <c r="CD165" s="370"/>
      <c r="CE165" s="370"/>
      <c r="CF165" s="370"/>
      <c r="CG165" s="370"/>
      <c r="CH165" s="372"/>
    </row>
    <row r="166" spans="1:126" ht="12" customHeight="1" x14ac:dyDescent="0.35">
      <c r="A166" s="212"/>
      <c r="B166" s="240"/>
      <c r="C166" s="240"/>
      <c r="D166" s="240"/>
      <c r="E166" s="240"/>
      <c r="F166" s="234"/>
      <c r="G166" s="390"/>
      <c r="Z166" s="317"/>
      <c r="AG166" s="234"/>
      <c r="AH166" s="331"/>
      <c r="AK166" s="337"/>
      <c r="AL166" s="338"/>
      <c r="AM166" s="338"/>
      <c r="AN166" s="337"/>
      <c r="AO166" s="238"/>
      <c r="AP166" s="238"/>
      <c r="AQ166" s="238"/>
      <c r="AR166" s="256"/>
      <c r="AS166" s="413"/>
      <c r="AT166" s="240"/>
      <c r="AU166" s="240"/>
      <c r="AV166" s="240"/>
      <c r="AW166" s="238"/>
      <c r="AX166" s="240"/>
      <c r="AY166" s="240"/>
      <c r="AZ166" s="238"/>
      <c r="BA166" s="240"/>
      <c r="BB166" s="237"/>
      <c r="BC166" s="241"/>
      <c r="BD166" s="241"/>
      <c r="BE166" s="369"/>
      <c r="BF166" s="368"/>
      <c r="BG166" s="368"/>
      <c r="BH166" s="369"/>
      <c r="BI166" s="370"/>
      <c r="BJ166" s="366"/>
      <c r="BK166" s="367"/>
      <c r="BL166" s="368"/>
      <c r="BM166" s="369"/>
      <c r="BN166" s="368"/>
      <c r="BO166" s="368"/>
      <c r="BP166" s="369"/>
      <c r="BQ166" s="370"/>
      <c r="BR166" s="366"/>
      <c r="BS166" s="370"/>
      <c r="BT166" s="370"/>
      <c r="BU166" s="371"/>
      <c r="BV166" s="370"/>
      <c r="BW166" s="370"/>
      <c r="BX166" s="371"/>
      <c r="BY166" s="370"/>
      <c r="BZ166" s="366"/>
      <c r="CA166" s="370"/>
      <c r="CB166" s="370"/>
      <c r="CC166" s="370"/>
      <c r="CD166" s="370"/>
      <c r="CE166" s="370"/>
      <c r="CF166" s="370"/>
      <c r="CG166" s="370"/>
      <c r="CH166" s="372"/>
    </row>
    <row r="167" spans="1:126" ht="12" customHeight="1" x14ac:dyDescent="0.35">
      <c r="A167" s="391"/>
      <c r="B167" s="349"/>
      <c r="C167" s="349"/>
      <c r="D167" s="349"/>
      <c r="E167" s="349"/>
      <c r="F167" s="234"/>
      <c r="G167" s="390"/>
      <c r="K167" s="246" t="str">
        <f>IF(R167="","",IF(VLOOKUP(Z146,NP,12,FALSE)=0,CONCATENATE(VLOOKUP(Z146,NP,5,FALSE),"  ",VLOOKUP(Z146,NP,6,FALSE)),IF(VLOOKUP(Z146,NP,22,FALSE)=0,CONCATENATE(VLOOKUP(Z146,NP,15,FALSE),"  ",VLOOKUP(Z146,NP,16,FALSE)),"")))</f>
        <v/>
      </c>
      <c r="L167" s="246"/>
      <c r="M167" s="247"/>
      <c r="N167" s="246"/>
      <c r="O167" s="246"/>
      <c r="P167" s="247"/>
      <c r="Q167" s="246"/>
      <c r="R167" s="248" t="str">
        <f>IF(AND(VLOOKUP(Z146,NP,12,FALSE)=0,VLOOKUP(Z146,NP,22,FALSE)=0),"",IF(VLOOKUP(Z146,NP,12,FALSE)=0,VLOOKUP(Z146,NP,4,FALSE),IF(VLOOKUP(Z146,NP,22,FALSE)=0,VLOOKUP(Z146,NP,14,FALSE),"")))</f>
        <v/>
      </c>
      <c r="S167" s="232">
        <v>22</v>
      </c>
      <c r="T167" s="318"/>
      <c r="U167" s="319"/>
      <c r="V167" s="318"/>
      <c r="W167" s="318"/>
      <c r="X167" s="319"/>
      <c r="Y167" s="318"/>
      <c r="Z167" s="317"/>
      <c r="AG167" s="234"/>
      <c r="AH167" s="331"/>
      <c r="AK167" s="337"/>
      <c r="AL167" s="338"/>
      <c r="AM167" s="338"/>
      <c r="AN167" s="337"/>
      <c r="AO167" s="238"/>
      <c r="AP167" s="238"/>
      <c r="AQ167" s="238"/>
      <c r="AR167" s="256"/>
      <c r="AS167" s="413"/>
      <c r="AT167" s="240"/>
      <c r="AU167" s="240"/>
      <c r="AV167" s="240"/>
      <c r="AW167" s="238"/>
      <c r="AX167" s="240"/>
      <c r="AY167" s="240"/>
      <c r="AZ167" s="238"/>
      <c r="BA167" s="240"/>
      <c r="BB167" s="237"/>
      <c r="BC167" s="241"/>
      <c r="BD167" s="241"/>
      <c r="BE167" s="369"/>
      <c r="BF167" s="368"/>
      <c r="BG167" s="368"/>
      <c r="BH167" s="369"/>
      <c r="BI167" s="370"/>
      <c r="BJ167" s="366"/>
      <c r="BK167" s="373"/>
      <c r="BL167" s="374"/>
      <c r="BM167" s="375"/>
      <c r="BN167" s="374"/>
      <c r="BO167" s="374"/>
      <c r="BP167" s="375"/>
      <c r="BQ167" s="301">
        <v>6</v>
      </c>
      <c r="BR167" s="248" t="str">
        <f>IF(AND(VLOOKUP(BJ146,NP,12,FALSE)=0,VLOOKUP(BJ146,NP,22,FALSE)=0),"",IF(VLOOKUP(BJ146,NP,12,FALSE)=0,VLOOKUP(BJ146,NP,4,FALSE),IF(VLOOKUP(BJ146,NP,22,FALSE)=0,VLOOKUP(BJ146,NP,14,FALSE),"")))</f>
        <v/>
      </c>
      <c r="BS167" s="246" t="str">
        <f>IF(BR167="","",IF(VLOOKUP(BJ146,NP,12,FALSE)=0,CONCATENATE(VLOOKUP(BJ146,NP,5,FALSE),"  ",VLOOKUP(BJ146,NP,6,FALSE)),IF(VLOOKUP(BJ146,NP,22,FALSE)=0,CONCATENATE(VLOOKUP(BJ146,NP,15,FALSE),"  ",VLOOKUP(BJ146,NP,16,FALSE)),"")))</f>
        <v/>
      </c>
      <c r="BT167" s="246"/>
      <c r="BU167" s="247"/>
      <c r="BV167" s="246"/>
      <c r="BW167" s="246"/>
      <c r="BX167" s="247"/>
      <c r="BY167" s="246"/>
      <c r="BZ167" s="271"/>
      <c r="CA167" s="226"/>
      <c r="CB167" s="226"/>
      <c r="CC167" s="226"/>
      <c r="CD167" s="226"/>
      <c r="CE167" s="226"/>
      <c r="CF167" s="226"/>
      <c r="CG167" s="226"/>
      <c r="CH167" s="372"/>
    </row>
    <row r="168" spans="1:126" ht="12" customHeight="1" thickBot="1" x14ac:dyDescent="0.4">
      <c r="A168" s="309"/>
      <c r="B168" s="229"/>
      <c r="C168" s="229"/>
      <c r="D168" s="229"/>
      <c r="E168" s="229"/>
      <c r="F168" s="262"/>
      <c r="G168" s="390"/>
      <c r="J168" s="266"/>
      <c r="K168" s="260" t="str">
        <f>IF(R167="","",IF(VLOOKUP(Z146,NP,12,FALSE)=0,CONCATENATE(VLOOKUP(Z146,NP,8,FALSE)," pts - ",VLOOKUP(Z146,NP,11,FALSE)),IF(VLOOKUP(Z146,NP,22,FALSE)=0,CONCATENATE(VLOOKUP(Z146,NP,18,FALSE)," pts - ",VLOOKUP(Z146,NP,21,FALSE)),"")))</f>
        <v/>
      </c>
      <c r="L168" s="260"/>
      <c r="M168" s="261"/>
      <c r="N168" s="260"/>
      <c r="O168" s="260"/>
      <c r="P168" s="261"/>
      <c r="Q168" s="260"/>
      <c r="R168" s="262"/>
      <c r="Z168" s="317"/>
      <c r="AG168" s="234"/>
      <c r="AH168" s="331"/>
      <c r="AK168" s="337"/>
      <c r="AL168" s="338"/>
      <c r="AM168" s="338"/>
      <c r="AN168" s="337"/>
      <c r="AO168" s="238"/>
      <c r="AP168" s="238"/>
      <c r="AQ168" s="238"/>
      <c r="AR168" s="256"/>
      <c r="AS168" s="413"/>
      <c r="AT168" s="240"/>
      <c r="AU168" s="240"/>
      <c r="AV168" s="240"/>
      <c r="AW168" s="238"/>
      <c r="AX168" s="240"/>
      <c r="AY168" s="240"/>
      <c r="AZ168" s="238"/>
      <c r="BA168" s="240"/>
      <c r="BB168" s="237"/>
      <c r="BC168" s="241"/>
      <c r="BD168" s="241"/>
      <c r="BE168" s="369"/>
      <c r="BF168" s="368"/>
      <c r="BG168" s="368"/>
      <c r="BH168" s="369"/>
      <c r="BI168" s="370"/>
      <c r="BJ168" s="366"/>
      <c r="BK168" s="367"/>
      <c r="BL168" s="368"/>
      <c r="BM168" s="369"/>
      <c r="BN168" s="368"/>
      <c r="BO168" s="368"/>
      <c r="BP168" s="369"/>
      <c r="BQ168" s="370"/>
      <c r="BR168" s="262"/>
      <c r="BS168" s="260" t="str">
        <f>IF(BR167="","",IF(VLOOKUP(BJ146,NP,12,FALSE)=0,CONCATENATE(VLOOKUP(BJ146,NP,8,FALSE)," pts - ",VLOOKUP(BJ146,NP,11,FALSE)),IF(VLOOKUP(BJ146,NP,22,FALSE)=0,CONCATENATE(VLOOKUP(BJ146,NP,18,FALSE)," pts - ",VLOOKUP(BJ146,NP,21,FALSE)),"")))</f>
        <v/>
      </c>
      <c r="BT168" s="260"/>
      <c r="BU168" s="261"/>
      <c r="BV168" s="260"/>
      <c r="BW168" s="260"/>
      <c r="BX168" s="261"/>
      <c r="BY168" s="260"/>
      <c r="BZ168" s="288"/>
      <c r="CA168" s="226"/>
      <c r="CB168" s="226"/>
      <c r="CC168" s="226"/>
      <c r="CD168" s="226"/>
      <c r="CE168" s="226"/>
      <c r="CF168" s="226"/>
      <c r="CG168" s="226"/>
      <c r="CH168" s="372"/>
    </row>
    <row r="169" spans="1:126" ht="12" customHeight="1" x14ac:dyDescent="0.35">
      <c r="A169" s="309" t="s">
        <v>39</v>
      </c>
      <c r="B169" s="349"/>
      <c r="C169" s="246" t="str">
        <f>IF(J169="","",IF(VLOOKUP(R169,NP,12,FALSE)=1,CONCATENATE(VLOOKUP(R169,NP,5,FALSE),"  ",VLOOKUP(R169,NP,6,FALSE)),IF(VLOOKUP(R169,NP,22,FALSE)=1,CONCATENATE(VLOOKUP(R169,NP,15,FALSE),"  ",VLOOKUP(R169,NP,16,FALSE)),"")))</f>
        <v/>
      </c>
      <c r="D169" s="246"/>
      <c r="E169" s="246"/>
      <c r="F169" s="246"/>
      <c r="G169" s="246"/>
      <c r="H169" s="246"/>
      <c r="I169" s="246"/>
      <c r="J169" s="308" t="str">
        <f>IF(VLOOKUP(R169,NP,12,FALSE)=1,VLOOKUP(R169,NP,4,FALSE),IF(VLOOKUP(R169,NP,22,FALSE)=1,VLOOKUP(R169,NP,14,FALSE),""))</f>
        <v/>
      </c>
      <c r="K169" s="277" t="s">
        <v>90</v>
      </c>
      <c r="L169" s="277"/>
      <c r="M169" s="278" t="str">
        <f>IF(VLOOKUP(R169,NP,32,FALSE)="","",IF(VLOOKUP(R169,NP,32,FALSE)=0,"",VLOOKUP(R169,NP,32,FALSE)))</f>
        <v/>
      </c>
      <c r="N169" s="279" t="str">
        <f>IF(VLOOKUP(R169,NP,33,FALSE)="","",IF(VLOOKUP(R169,NP,34,FALSE)=2,"",VLOOKUP(R169,NP,34,FALSE)))</f>
        <v/>
      </c>
      <c r="O169" s="279"/>
      <c r="P169" s="280" t="str">
        <f>IF(VLOOKUP(R169,NP,33,FALSE)="","",IF(VLOOKUP(R169,NP,33,FALSE)=0,"",VLOOKUP(R169,NP,33,FALSE)))</f>
        <v xml:space="preserve"> </v>
      </c>
      <c r="Q169" s="281"/>
      <c r="R169" s="282">
        <v>40</v>
      </c>
      <c r="Z169" s="317"/>
      <c r="AG169" s="234"/>
      <c r="AH169" s="331"/>
      <c r="AK169" s="392"/>
      <c r="AL169" s="12"/>
      <c r="AM169" s="323"/>
      <c r="AN169" s="323"/>
      <c r="AO169" s="323"/>
      <c r="AP169" s="323"/>
      <c r="AQ169" s="323"/>
      <c r="AR169" s="191"/>
      <c r="AS169" s="416"/>
      <c r="AT169" s="323"/>
      <c r="AU169" s="324"/>
      <c r="AV169" s="14"/>
      <c r="AW169" s="14"/>
      <c r="AX169" s="14"/>
      <c r="AY169" s="14"/>
      <c r="AZ169" s="198"/>
      <c r="BA169" s="240"/>
      <c r="BB169" s="237"/>
      <c r="BC169" s="241"/>
      <c r="BD169" s="241"/>
      <c r="BE169" s="369"/>
      <c r="BF169" s="368"/>
      <c r="BG169" s="368"/>
      <c r="BH169" s="369"/>
      <c r="BI169" s="370"/>
      <c r="BJ169" s="366"/>
      <c r="BK169" s="367"/>
      <c r="BL169" s="368"/>
      <c r="BM169" s="369"/>
      <c r="BN169" s="368"/>
      <c r="BO169" s="368"/>
      <c r="BP169" s="369"/>
      <c r="BQ169" s="370"/>
      <c r="BR169" s="282">
        <v>20</v>
      </c>
      <c r="BS169" s="277" t="s">
        <v>90</v>
      </c>
      <c r="BT169" s="277"/>
      <c r="BU169" s="278" t="str">
        <f>IF(VLOOKUP(BR169,NP,32,FALSE)="","",IF(VLOOKUP(BR169,NP,32,FALSE)=0,"",VLOOKUP(BR169,NP,32,FALSE)))</f>
        <v/>
      </c>
      <c r="BV169" s="279" t="str">
        <f>IF(VLOOKUP(BR169,NP,33,FALSE)="","",IF(VLOOKUP(BR169,NP,34,FALSE)=2,"",VLOOKUP(BR169,NP,34,FALSE)))</f>
        <v/>
      </c>
      <c r="BW169" s="279"/>
      <c r="BX169" s="280" t="str">
        <f>IF(VLOOKUP(BR169,NP,33,FALSE)="","",IF(VLOOKUP(BR169,NP,33,FALSE)=0,"",VLOOKUP(BR169,NP,33,FALSE)))</f>
        <v xml:space="preserve"> </v>
      </c>
      <c r="BY169" s="281"/>
      <c r="BZ169" s="285" t="str">
        <f>IF(VLOOKUP(BR169,NP,12,FALSE)=1,VLOOKUP(BR169,NP,4,FALSE),IF(VLOOKUP(BR169,NP,22,FALSE)=1,VLOOKUP(BR169,NP,14,FALSE),""))</f>
        <v/>
      </c>
      <c r="CA169" s="246" t="str">
        <f>IF(BZ169="","",IF(VLOOKUP(BR169,NP,12,FALSE)=1,CONCATENATE(VLOOKUP(BR169,NP,5,FALSE),"  ",VLOOKUP(BR169,NP,6,FALSE)),IF(VLOOKUP(BR169,NP,22,FALSE)=1,CONCATENATE(VLOOKUP(BR169,NP,15,FALSE),"  ",VLOOKUP(BR169,NP,16,FALSE)),"")))</f>
        <v/>
      </c>
      <c r="CB169" s="246"/>
      <c r="CC169" s="246"/>
      <c r="CD169" s="246"/>
      <c r="CE169" s="246"/>
      <c r="CF169" s="246"/>
      <c r="CG169" s="246"/>
      <c r="CH169" s="356" t="s">
        <v>22</v>
      </c>
    </row>
    <row r="170" spans="1:126" ht="12" customHeight="1" x14ac:dyDescent="0.35">
      <c r="C170" s="260" t="str">
        <f>IF(J169="","",IF(VLOOKUP(R169,NP,12,FALSE)=1,CONCATENATE(VLOOKUP(R169,NP,8,FALSE)," pts - ",VLOOKUP(R169,NP,11,FALSE)),IF(VLOOKUP(R169,NP,22,FALSE)=1,CONCATENATE(VLOOKUP(R169,NP,18,FALSE)," pts - ",VLOOKUP(R169,NP,21,FALSE)),"")))</f>
        <v/>
      </c>
      <c r="D170" s="260"/>
      <c r="E170" s="260"/>
      <c r="F170" s="260"/>
      <c r="G170" s="260"/>
      <c r="H170" s="260"/>
      <c r="I170" s="260"/>
      <c r="J170" s="266"/>
      <c r="K170" s="226"/>
      <c r="L170" s="226"/>
      <c r="M170" s="227"/>
      <c r="N170" s="226"/>
      <c r="O170" s="226"/>
      <c r="P170" s="227"/>
      <c r="Q170" s="262"/>
      <c r="R170" s="226"/>
      <c r="Z170" s="317"/>
      <c r="AG170" s="234"/>
      <c r="AH170" s="331"/>
      <c r="AK170" s="325" t="s">
        <v>2</v>
      </c>
      <c r="AL170" s="16"/>
      <c r="AM170" s="268"/>
      <c r="AN170" s="234"/>
      <c r="AO170" s="436" t="str">
        <f>IF('Liste des parties'!$AH$3&lt;10000,Date,'Liste des parties'!$AH$3)</f>
        <v>14/11/2024</v>
      </c>
      <c r="AP170" s="436"/>
      <c r="AQ170" s="436"/>
      <c r="AR170" s="436"/>
      <c r="AS170" s="436"/>
      <c r="AT170" s="436"/>
      <c r="AU170" s="436"/>
      <c r="AV170" s="436"/>
      <c r="AW170" s="436"/>
      <c r="AX170" s="436"/>
      <c r="AY170" s="436"/>
      <c r="AZ170" s="437"/>
      <c r="BA170" s="240"/>
      <c r="BB170" s="237"/>
      <c r="BC170" s="241"/>
      <c r="BD170" s="241"/>
      <c r="BE170" s="369"/>
      <c r="BF170" s="368"/>
      <c r="BG170" s="368"/>
      <c r="BH170" s="369"/>
      <c r="BI170" s="370"/>
      <c r="BJ170" s="366"/>
      <c r="BK170" s="367"/>
      <c r="BL170" s="368"/>
      <c r="BM170" s="369"/>
      <c r="BN170" s="368"/>
      <c r="BO170" s="368"/>
      <c r="BP170" s="369"/>
      <c r="BQ170" s="370"/>
      <c r="BR170" s="226"/>
      <c r="BS170" s="226"/>
      <c r="BT170" s="226"/>
      <c r="BU170" s="227"/>
      <c r="BV170" s="226"/>
      <c r="BW170" s="226"/>
      <c r="BX170" s="227"/>
      <c r="BY170" s="262"/>
      <c r="BZ170" s="287"/>
      <c r="CA170" s="260" t="str">
        <f>IF(BZ169="","",IF(VLOOKUP(BR169,NP,12,FALSE)=1,CONCATENATE(VLOOKUP(BR169,NP,8,FALSE)," pts - ",VLOOKUP(BR169,NP,11,FALSE)),IF(VLOOKUP(BR169,NP,22,FALSE)=1,CONCATENATE(VLOOKUP(BR169,NP,18,FALSE)," pts - ",VLOOKUP(BR169,NP,21,FALSE)),"")))</f>
        <v/>
      </c>
      <c r="CB170" s="260"/>
      <c r="CC170" s="260"/>
      <c r="CD170" s="260"/>
      <c r="CE170" s="260"/>
      <c r="CF170" s="260"/>
      <c r="CG170" s="260"/>
      <c r="CH170" s="372"/>
    </row>
    <row r="171" spans="1:126" ht="12" customHeight="1" x14ac:dyDescent="0.35">
      <c r="C171" s="260" t="str">
        <f>IF(J169="","",CONCATENATE(IF(VLOOKUP(R169,NP,23,FALSE)="","",IF(VLOOKUP(R169,NP,12,FALSE)=1,VLOOKUP(R169,NP,23,FALSE),-VLOOKUP(R169,NP,23,FALSE))),IF(VLOOKUP(R169,NP,24,FALSE)="","",CONCATENATE(" / ",IF(VLOOKUP(R169,NP,12,FALSE)=1,VLOOKUP(R169,NP,24,FALSE),-VLOOKUP(R169,NP,24,FALSE)))),IF(VLOOKUP(R169,NP,25,FALSE)="","",CONCATENATE(" / ",IF(VLOOKUP(R169,NP,12,FALSE)=1,VLOOKUP(R169,NP,25,FALSE),-VLOOKUP(R169,NP,25,FALSE)))),IF(VLOOKUP(R169,NP,26,FALSE)="","",CONCATENATE(" / ",IF(VLOOKUP(R169,NP,12,FALSE)=1,VLOOKUP(R169,NP,26,FALSE),-VLOOKUP(R169,NP,26,FALSE)))),IF(VLOOKUP(R169,NP,27,FALSE)="","",CONCATENATE(" / ",IF(VLOOKUP(R169,NP,12,FALSE)=1,VLOOKUP(R169,NP,27,FALSE),-VLOOKUP(R169,NP,27,FALSE)))),IF(VLOOKUP(R169,NP,28)="","",CONCATENATE(" / ",IF(VLOOKUP(R169,NP,12)=1,VLOOKUP(R169,NP,28),-VLOOKUP(R169,NP,28)))),IF(VLOOKUP(R169,NP,29)="","",CONCATENATE(" / ",IF(VLOOKUP(R169,NP,12)=1,VLOOKUP(R169,NP,29),-VLOOKUP(R169,NP,29))))))</f>
        <v/>
      </c>
      <c r="D171" s="260"/>
      <c r="E171" s="260"/>
      <c r="F171" s="260"/>
      <c r="G171" s="260"/>
      <c r="H171" s="260"/>
      <c r="I171" s="260"/>
      <c r="J171" s="266"/>
      <c r="K171" s="246" t="str">
        <f>IF(R171="","",IF(VLOOKUP(Z158,NP,12,FALSE)=0,CONCATENATE(VLOOKUP(Z158,NP,5,FALSE),"  ",VLOOKUP(Z158,NP,6,FALSE)),IF(VLOOKUP(Z158,NP,22,FALSE)=0,CONCATENATE(VLOOKUP(Z158,NP,15,FALSE),"  ",VLOOKUP(Z158,NP,16,FALSE)),"")))</f>
        <v/>
      </c>
      <c r="L171" s="246"/>
      <c r="M171" s="247"/>
      <c r="N171" s="246"/>
      <c r="O171" s="246"/>
      <c r="P171" s="247"/>
      <c r="Q171" s="246"/>
      <c r="R171" s="248" t="str">
        <f>IF(AND(VLOOKUP(Z158,NP,12,FALSE)=0,VLOOKUP(Z158,NP,22,FALSE)=0),"",IF(VLOOKUP(Z158,NP,12,FALSE)=0,VLOOKUP(Z158,NP,4,FALSE),IF(VLOOKUP(Z158,NP,22,FALSE)=0,VLOOKUP(Z158,NP,14,FALSE),"")))</f>
        <v/>
      </c>
      <c r="S171" s="232">
        <v>27</v>
      </c>
      <c r="T171" s="318"/>
      <c r="U171" s="319"/>
      <c r="V171" s="318"/>
      <c r="W171" s="318"/>
      <c r="X171" s="319"/>
      <c r="Y171" s="318"/>
      <c r="Z171" s="317"/>
      <c r="AG171" s="234"/>
      <c r="AH171" s="331"/>
      <c r="AK171" s="393"/>
      <c r="AL171" s="16"/>
      <c r="AM171" s="268"/>
      <c r="AN171" s="18"/>
      <c r="AO171" s="18"/>
      <c r="AP171" s="18"/>
      <c r="AQ171" s="18"/>
      <c r="AR171" s="175"/>
      <c r="AS171" s="273"/>
      <c r="AT171" s="273"/>
      <c r="AU171" s="175"/>
      <c r="AV171" s="20"/>
      <c r="AW171" s="20"/>
      <c r="AX171" s="20"/>
      <c r="AY171" s="20"/>
      <c r="AZ171" s="199"/>
      <c r="BA171" s="240"/>
      <c r="BB171" s="237"/>
      <c r="BC171" s="241"/>
      <c r="BD171" s="241"/>
      <c r="BE171" s="369"/>
      <c r="BF171" s="368"/>
      <c r="BG171" s="368"/>
      <c r="BH171" s="369"/>
      <c r="BI171" s="370"/>
      <c r="BJ171" s="366"/>
      <c r="BK171" s="373"/>
      <c r="BL171" s="374"/>
      <c r="BM171" s="375"/>
      <c r="BN171" s="374"/>
      <c r="BO171" s="374"/>
      <c r="BP171" s="375"/>
      <c r="BQ171" s="301">
        <v>11</v>
      </c>
      <c r="BR171" s="248" t="str">
        <f>IF(AND(VLOOKUP(BJ158,NP,12,FALSE)=0,VLOOKUP(BJ158,NP,22,FALSE)=0),"",IF(VLOOKUP(BJ158,NP,12,FALSE)=0,VLOOKUP(BJ158,NP,4,FALSE),IF(VLOOKUP(BJ158,NP,22,FALSE)=0,VLOOKUP(BJ158,NP,14,FALSE),"")))</f>
        <v/>
      </c>
      <c r="BS171" s="246" t="str">
        <f>IF(BR171="","",IF(VLOOKUP(BJ158,NP,12,FALSE)=0,CONCATENATE(VLOOKUP(BJ158,NP,5,FALSE),"  ",VLOOKUP(BJ158,NP,6,FALSE)),IF(VLOOKUP(BJ158,NP,22,FALSE)=0,CONCATENATE(VLOOKUP(BJ158,NP,15,FALSE),"  ",VLOOKUP(BJ158,NP,16,FALSE)),"")))</f>
        <v/>
      </c>
      <c r="BT171" s="246"/>
      <c r="BU171" s="247"/>
      <c r="BV171" s="246"/>
      <c r="BW171" s="246"/>
      <c r="BX171" s="247"/>
      <c r="BY171" s="246"/>
      <c r="BZ171" s="288"/>
      <c r="CA171" s="260" t="str">
        <f>IF(BZ169="","",CONCATENATE(IF(VLOOKUP(BR169,NP,23,FALSE)="","",IF(VLOOKUP(BR169,NP,12,FALSE)=1,VLOOKUP(BR169,NP,23,FALSE),-VLOOKUP(BR169,NP,23,FALSE))),IF(VLOOKUP(BR169,NP,24,FALSE)="","",CONCATENATE(" / ",IF(VLOOKUP(BR169,NP,12,FALSE)=1,VLOOKUP(BR169,NP,24,FALSE),-VLOOKUP(BR169,NP,24,FALSE)))),IF(VLOOKUP(BR169,NP,25,FALSE)="","",CONCATENATE(" / ",IF(VLOOKUP(BR169,NP,12,FALSE)=1,VLOOKUP(BR169,NP,25,FALSE),-VLOOKUP(BR169,NP,25,FALSE)))),IF(VLOOKUP(BR169,NP,26,FALSE)="","",CONCATENATE(" / ",IF(VLOOKUP(BR169,NP,12,FALSE)=1,VLOOKUP(BR169,NP,26,FALSE),-VLOOKUP(BR169,NP,26,FALSE)))),IF(VLOOKUP(BR169,NP,27,FALSE)="","",CONCATENATE(" / ",IF(VLOOKUP(BR169,NP,12,FALSE)=1,VLOOKUP(BR169,NP,27,FALSE),-VLOOKUP(BR169,NP,27,FALSE)))),IF(VLOOKUP(BR169,NP,28)="","",CONCATENATE(" / ",IF(VLOOKUP(BR169,NP,12)=1,VLOOKUP(BR169,NP,28),-VLOOKUP(BR169,NP,28)))),IF(VLOOKUP(BR169,NP,29)="","",CONCATENATE(" / ",IF(VLOOKUP(BR169,NP,12)=1,VLOOKUP(BR169,NP,29),-VLOOKUP(BR169,NP,29))))))</f>
        <v/>
      </c>
      <c r="CB171" s="260"/>
      <c r="CC171" s="260"/>
      <c r="CD171" s="260"/>
      <c r="CE171" s="260"/>
      <c r="CF171" s="260"/>
      <c r="CG171" s="260"/>
      <c r="CH171" s="372"/>
    </row>
    <row r="172" spans="1:126" ht="12" customHeight="1" x14ac:dyDescent="0.35">
      <c r="G172" s="390"/>
      <c r="K172" s="260" t="str">
        <f>IF(R171="","",IF(VLOOKUP(Z158,NP,12,FALSE)=0,CONCATENATE(VLOOKUP(Z158,NP,8,FALSE)," pts - ",VLOOKUP(Z158,NP,11,FALSE)),IF(VLOOKUP(Z158,NP,22,FALSE)=0,CONCATENATE(VLOOKUP(Z158,NP,18,FALSE)," pts - ",VLOOKUP(Z158,NP,21,FALSE)),"")))</f>
        <v/>
      </c>
      <c r="L172" s="260"/>
      <c r="M172" s="261"/>
      <c r="N172" s="260"/>
      <c r="O172" s="260"/>
      <c r="P172" s="261"/>
      <c r="Q172" s="260"/>
      <c r="AG172" s="234"/>
      <c r="AH172" s="331"/>
      <c r="AK172" s="325" t="s">
        <v>99</v>
      </c>
      <c r="AL172" s="16"/>
      <c r="AM172" s="268"/>
      <c r="AN172" s="18"/>
      <c r="AO172" s="438" t="str">
        <f>'Liste des parties'!$AD$2</f>
        <v>SPIDD V2</v>
      </c>
      <c r="AP172" s="438"/>
      <c r="AQ172" s="438"/>
      <c r="AR172" s="438"/>
      <c r="AS172" s="438"/>
      <c r="AT172" s="438"/>
      <c r="AU172" s="438"/>
      <c r="AV172" s="438"/>
      <c r="AW172" s="438"/>
      <c r="AX172" s="438"/>
      <c r="AY172" s="438"/>
      <c r="AZ172" s="439"/>
      <c r="BA172" s="240"/>
      <c r="BB172" s="237"/>
      <c r="BC172" s="241"/>
      <c r="BD172" s="241"/>
      <c r="BE172" s="369"/>
      <c r="BF172" s="368"/>
      <c r="BG172" s="368"/>
      <c r="BH172" s="369"/>
      <c r="BI172" s="370"/>
      <c r="BJ172" s="366"/>
      <c r="BK172" s="370"/>
      <c r="BL172" s="370"/>
      <c r="BM172" s="371"/>
      <c r="BN172" s="370"/>
      <c r="BO172" s="370"/>
      <c r="BP172" s="371"/>
      <c r="BQ172" s="370"/>
      <c r="BR172" s="262"/>
      <c r="BS172" s="260" t="str">
        <f>IF(BR171="","",IF(VLOOKUP(BJ158,NP,12,FALSE)=0,CONCATENATE(VLOOKUP(BJ158,NP,8,FALSE)," pts - ",VLOOKUP(BJ158,NP,11,FALSE)),IF(VLOOKUP(BJ158,NP,22,FALSE)=0,CONCATENATE(VLOOKUP(BJ158,NP,18,FALSE)," pts - ",VLOOKUP(BJ158,NP,21,FALSE)),"")))</f>
        <v/>
      </c>
      <c r="BT172" s="260"/>
      <c r="BU172" s="261"/>
      <c r="BV172" s="260"/>
      <c r="BW172" s="260"/>
      <c r="BX172" s="261"/>
      <c r="BY172" s="260"/>
      <c r="BZ172" s="269"/>
      <c r="CA172" s="226"/>
      <c r="CB172" s="226"/>
      <c r="CC172" s="226"/>
      <c r="CD172" s="226"/>
      <c r="CE172" s="226"/>
      <c r="CF172" s="226"/>
      <c r="CG172" s="262"/>
      <c r="CH172" s="372"/>
    </row>
    <row r="173" spans="1:126" ht="12" customHeight="1" x14ac:dyDescent="0.35">
      <c r="A173" s="309" t="s">
        <v>40</v>
      </c>
      <c r="B173" s="240"/>
      <c r="C173" s="246" t="str">
        <f>IF(J173="","",IF(VLOOKUP(R169,NP,12,FALSE)=0,CONCATENATE(VLOOKUP(R169,NP,5,FALSE),"  ",VLOOKUP(R169,NP,6,FALSE)),IF(VLOOKUP(R169,NP,22,FALSE)=0,CONCATENATE(VLOOKUP(R169,NP,15,FALSE),"  ",VLOOKUP(R169,NP,16,FALSE)),"")))</f>
        <v/>
      </c>
      <c r="D173" s="246"/>
      <c r="E173" s="246"/>
      <c r="F173" s="246"/>
      <c r="G173" s="246"/>
      <c r="H173" s="246"/>
      <c r="I173" s="246"/>
      <c r="J173" s="248" t="str">
        <f>IF(AND(VLOOKUP(R169,NP,12,FALSE)=0,VLOOKUP(R169,NP,22,FALSE)=0),"",IF(VLOOKUP(R169,NP,12,FALSE)=0,VLOOKUP(R169,NP,4,FALSE),IF(VLOOKUP(R169,NP,22,FALSE)=0,VLOOKUP(R169,NP,14,FALSE),"")))</f>
        <v/>
      </c>
      <c r="AG173" s="234"/>
      <c r="AH173" s="331"/>
      <c r="AK173" s="325"/>
      <c r="AL173" s="16"/>
      <c r="AM173" s="268"/>
      <c r="AN173" s="268"/>
      <c r="AO173" s="268"/>
      <c r="AP173" s="268"/>
      <c r="AQ173" s="268"/>
      <c r="AR173" s="175"/>
      <c r="AS173" s="21"/>
      <c r="AT173" s="268"/>
      <c r="AU173" s="329"/>
      <c r="AV173" s="18"/>
      <c r="AW173" s="18"/>
      <c r="AX173" s="18"/>
      <c r="AY173" s="18"/>
      <c r="AZ173" s="199"/>
      <c r="BA173" s="240"/>
      <c r="BB173" s="237"/>
      <c r="BC173" s="241"/>
      <c r="BD173" s="241"/>
      <c r="BE173" s="369"/>
      <c r="BF173" s="368"/>
      <c r="BG173" s="368"/>
      <c r="BH173" s="369"/>
      <c r="BI173" s="370"/>
      <c r="BJ173" s="366"/>
      <c r="BK173" s="370"/>
      <c r="BL173" s="370"/>
      <c r="BM173" s="371"/>
      <c r="BN173" s="370"/>
      <c r="BO173" s="370"/>
      <c r="BP173" s="371"/>
      <c r="BQ173" s="370"/>
      <c r="BR173" s="271"/>
      <c r="BS173" s="363"/>
      <c r="BT173" s="364"/>
      <c r="BU173" s="365"/>
      <c r="BV173" s="364"/>
      <c r="BW173" s="364"/>
      <c r="BX173" s="365"/>
      <c r="BY173" s="361"/>
      <c r="BZ173" s="248" t="str">
        <f>IF(AND(VLOOKUP(BR169,NP,12,FALSE)=0,VLOOKUP(BR169,NP,22,FALSE)=0),"",IF(VLOOKUP(BR169,NP,12,FALSE)=0,VLOOKUP(BR169,NP,4,FALSE),IF(VLOOKUP(BR169,NP,22,FALSE)=0,VLOOKUP(BR169,NP,14,FALSE),"")))</f>
        <v/>
      </c>
      <c r="CA173" s="246" t="str">
        <f>IF(BZ173="","",IF(VLOOKUP(BR169,NP,12,FALSE)=0,CONCATENATE(VLOOKUP(BR169,NP,5,FALSE),"  ",VLOOKUP(BR169,NP,6,FALSE)),IF(VLOOKUP(BR169,NP,22,FALSE)=0,CONCATENATE(VLOOKUP(BR169,NP,15,FALSE),"  ",VLOOKUP(BR169,NP,16,FALSE)),"")))</f>
        <v/>
      </c>
      <c r="CB173" s="246"/>
      <c r="CC173" s="246"/>
      <c r="CD173" s="246"/>
      <c r="CE173" s="246"/>
      <c r="CF173" s="246"/>
      <c r="CG173" s="246"/>
      <c r="CH173" s="356" t="s">
        <v>23</v>
      </c>
    </row>
    <row r="174" spans="1:126" ht="12" customHeight="1" x14ac:dyDescent="0.35">
      <c r="A174" s="212"/>
      <c r="C174" s="260" t="str">
        <f>IF(J173="","",IF(VLOOKUP(R169,NP,12,FALSE)=0,CONCATENATE(VLOOKUP(R169,NP,8,FALSE)," pts - ",VLOOKUP(R169,NP,11,FALSE)),IF(VLOOKUP(R169,NP,22,FALSE)=0,CONCATENATE(VLOOKUP(R169,NP,18,FALSE)," pts - ",VLOOKUP(R169,NP,21,FALSE)),"")))</f>
        <v/>
      </c>
      <c r="D174" s="260"/>
      <c r="E174" s="260"/>
      <c r="F174" s="260"/>
      <c r="G174" s="260"/>
      <c r="H174" s="260"/>
      <c r="I174" s="260"/>
      <c r="AG174" s="234"/>
      <c r="AH174" s="331"/>
      <c r="AK174" s="325" t="s">
        <v>100</v>
      </c>
      <c r="AL174" s="21"/>
      <c r="AM174" s="273"/>
      <c r="AN174" s="20"/>
      <c r="AO174" s="432" t="str">
        <f>'Liste des parties'!$AE$2</f>
        <v>18_24G2I-24J-2 gr x 12-CI</v>
      </c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40"/>
      <c r="BA174" s="240"/>
      <c r="BB174" s="237"/>
      <c r="BC174" s="241" t="str">
        <f>IF(BB173="","",IF(VLOOKUP(AT101,NP,12,FALSE)=0,CONCATENATE(VLOOKUP(AT101,NP,8,FALSE)," pts - ",VLOOKUP(AT101,NP,11,FALSE)),IF(VLOOKUP(AT101,NP,22,FALSE)=0,CONCATENATE(VLOOKUP(AT101,NP,18,FALSE)," pts - ",VLOOKUP(AT101,NP,21,FALSE)),"")))</f>
        <v/>
      </c>
      <c r="BD174" s="241"/>
      <c r="BE174" s="369"/>
      <c r="BF174" s="368"/>
      <c r="BG174" s="368"/>
      <c r="BH174" s="369"/>
      <c r="BI174" s="370"/>
      <c r="BJ174" s="366"/>
      <c r="BK174" s="240"/>
      <c r="BL174" s="240"/>
      <c r="BM174" s="238"/>
      <c r="BN174" s="240"/>
      <c r="BO174" s="240"/>
      <c r="BP174" s="238"/>
      <c r="BQ174" s="240"/>
      <c r="BR174" s="271"/>
      <c r="BS174" s="291"/>
      <c r="BT174" s="291"/>
      <c r="BU174" s="292"/>
      <c r="BV174" s="291"/>
      <c r="BW174" s="291"/>
      <c r="BX174" s="292"/>
      <c r="BY174" s="226"/>
      <c r="BZ174" s="262"/>
      <c r="CA174" s="260" t="str">
        <f>IF(BZ173="","",IF(VLOOKUP(BR169,NP,12,FALSE)=0,CONCATENATE(VLOOKUP(BR169,NP,8,FALSE)," pts - ",VLOOKUP(BR169,NP,11,FALSE)),IF(VLOOKUP(BR169,NP,22,FALSE)=0,CONCATENATE(VLOOKUP(BR169,NP,18,FALSE)," pts - ",VLOOKUP(BR169,NP,21,FALSE)),"")))</f>
        <v/>
      </c>
      <c r="CB174" s="260"/>
      <c r="CC174" s="260"/>
      <c r="CD174" s="260"/>
      <c r="CE174" s="260"/>
      <c r="CF174" s="260"/>
      <c r="CG174" s="260"/>
      <c r="CH174" s="220"/>
    </row>
    <row r="175" spans="1:126" ht="12" customHeight="1" thickBot="1" x14ac:dyDescent="0.4">
      <c r="A175" s="394"/>
      <c r="B175" s="394"/>
      <c r="C175" s="394"/>
      <c r="D175" s="394"/>
      <c r="E175" s="394"/>
      <c r="F175" s="394"/>
      <c r="G175" s="394"/>
      <c r="H175" s="394"/>
      <c r="I175" s="394"/>
      <c r="J175" s="394"/>
      <c r="K175" s="394"/>
      <c r="L175" s="394"/>
      <c r="M175" s="394"/>
      <c r="N175" s="394"/>
      <c r="O175" s="394"/>
      <c r="P175" s="394"/>
      <c r="Q175" s="394"/>
      <c r="R175" s="394"/>
      <c r="S175" s="394"/>
      <c r="T175" s="394"/>
      <c r="U175" s="394"/>
      <c r="V175" s="394"/>
      <c r="W175" s="394"/>
      <c r="X175" s="394"/>
      <c r="Y175" s="394"/>
      <c r="Z175" s="394"/>
      <c r="AA175" s="394"/>
      <c r="AB175" s="394"/>
      <c r="AC175" s="394"/>
      <c r="AD175" s="394"/>
      <c r="AE175" s="394"/>
      <c r="AF175" s="394"/>
      <c r="AG175" s="394"/>
      <c r="AH175" s="331"/>
      <c r="AK175" s="332"/>
      <c r="AL175" s="22"/>
      <c r="AM175" s="333"/>
      <c r="AN175" s="333"/>
      <c r="AO175" s="333"/>
      <c r="AP175" s="333"/>
      <c r="AQ175" s="333"/>
      <c r="AR175" s="192"/>
      <c r="AS175" s="22"/>
      <c r="AT175" s="333"/>
      <c r="AU175" s="334"/>
      <c r="AV175" s="24"/>
      <c r="AW175" s="24"/>
      <c r="AX175" s="24"/>
      <c r="AY175" s="24"/>
      <c r="AZ175" s="200"/>
      <c r="BA175" s="240"/>
      <c r="BB175" s="395"/>
      <c r="BC175" s="396"/>
      <c r="BD175" s="396"/>
      <c r="BE175" s="397"/>
      <c r="BF175" s="396"/>
      <c r="BG175" s="396"/>
      <c r="BH175" s="397"/>
      <c r="BI175" s="396"/>
      <c r="BJ175" s="395"/>
      <c r="BK175" s="396"/>
      <c r="BL175" s="396"/>
      <c r="BM175" s="397"/>
      <c r="BN175" s="396"/>
      <c r="BO175" s="396"/>
      <c r="BP175" s="397"/>
      <c r="BQ175" s="396"/>
      <c r="BR175" s="395"/>
      <c r="BS175" s="396"/>
      <c r="BT175" s="396"/>
      <c r="BU175" s="397"/>
      <c r="BV175" s="396"/>
      <c r="BW175" s="396"/>
      <c r="BX175" s="397"/>
      <c r="BY175" s="396"/>
      <c r="BZ175" s="240"/>
      <c r="CA175" s="240"/>
      <c r="CB175" s="240"/>
      <c r="CC175" s="240"/>
      <c r="CD175" s="240"/>
      <c r="CE175" s="240"/>
      <c r="CF175" s="240"/>
      <c r="CG175" s="240"/>
      <c r="CH175" s="398"/>
      <c r="CI175" s="240"/>
      <c r="CJ175" s="240"/>
      <c r="CK175" s="240"/>
      <c r="CL175" s="240"/>
      <c r="CM175" s="240"/>
      <c r="CN175" s="240"/>
      <c r="CO175" s="240"/>
      <c r="CP175" s="240"/>
      <c r="CQ175" s="240"/>
      <c r="CR175" s="240"/>
      <c r="CS175" s="240"/>
      <c r="CT175" s="240"/>
      <c r="CU175" s="240"/>
      <c r="CV175" s="240"/>
      <c r="CW175" s="240"/>
      <c r="CX175" s="240"/>
      <c r="CY175" s="240"/>
      <c r="CZ175" s="240"/>
      <c r="DA175" s="240"/>
      <c r="DB175" s="240"/>
      <c r="DC175" s="240"/>
      <c r="DD175" s="240"/>
      <c r="DE175" s="240"/>
      <c r="DF175" s="240"/>
      <c r="DG175" s="240"/>
      <c r="DH175" s="240"/>
      <c r="DI175" s="240"/>
      <c r="DJ175" s="240"/>
      <c r="DK175" s="240"/>
      <c r="DL175" s="240"/>
      <c r="DM175" s="240"/>
      <c r="DN175" s="240"/>
      <c r="DO175" s="240"/>
      <c r="DP175" s="240"/>
      <c r="DQ175" s="240"/>
      <c r="DR175" s="240"/>
      <c r="DS175" s="240"/>
      <c r="DT175" s="240"/>
      <c r="DU175" s="240"/>
      <c r="DV175" s="240"/>
    </row>
    <row r="176" spans="1:126" ht="12" customHeight="1" x14ac:dyDescent="0.25">
      <c r="A176" s="394"/>
      <c r="B176" s="394"/>
      <c r="C176" s="394"/>
      <c r="D176" s="394"/>
      <c r="E176" s="394"/>
      <c r="F176" s="394"/>
      <c r="G176" s="394"/>
      <c r="H176" s="394"/>
      <c r="I176" s="394"/>
      <c r="J176" s="394"/>
      <c r="K176" s="394"/>
      <c r="L176" s="394"/>
      <c r="M176" s="394"/>
      <c r="N176" s="394"/>
      <c r="O176" s="394"/>
      <c r="P176" s="394"/>
      <c r="Q176" s="394"/>
      <c r="R176" s="394"/>
      <c r="S176" s="394"/>
      <c r="T176" s="394"/>
      <c r="U176" s="394"/>
      <c r="V176" s="394"/>
      <c r="W176" s="394"/>
      <c r="X176" s="394"/>
      <c r="Y176" s="394"/>
      <c r="Z176" s="394"/>
      <c r="AA176" s="394"/>
      <c r="AB176" s="394"/>
      <c r="AC176" s="394"/>
      <c r="AD176" s="394"/>
      <c r="AE176" s="394"/>
      <c r="AF176" s="394"/>
      <c r="AG176" s="394"/>
      <c r="AH176" s="331"/>
      <c r="AQ176" s="238"/>
      <c r="AR176" s="245"/>
      <c r="AS176" s="413"/>
      <c r="AT176" s="231"/>
      <c r="AU176" s="229"/>
      <c r="AV176" s="229"/>
      <c r="AW176" s="230"/>
      <c r="AX176" s="229"/>
      <c r="AY176" s="229"/>
      <c r="AZ176" s="230"/>
      <c r="BA176" s="237"/>
      <c r="BB176" s="240"/>
      <c r="BC176" s="240"/>
      <c r="BD176" s="240"/>
      <c r="BE176" s="238"/>
      <c r="BF176" s="240"/>
      <c r="BG176" s="240"/>
      <c r="BH176" s="238"/>
      <c r="BI176" s="240"/>
      <c r="BJ176" s="242"/>
      <c r="BK176" s="242"/>
      <c r="BL176" s="242"/>
      <c r="BM176" s="242"/>
      <c r="BN176" s="242"/>
      <c r="BO176" s="242"/>
      <c r="BP176" s="242"/>
      <c r="BQ176" s="242"/>
      <c r="BR176" s="242"/>
      <c r="BS176" s="242"/>
      <c r="BT176" s="242"/>
      <c r="BU176" s="242"/>
      <c r="BV176" s="242"/>
      <c r="BW176" s="242"/>
      <c r="BX176" s="242"/>
      <c r="BY176" s="242"/>
      <c r="BZ176" s="243"/>
      <c r="CA176" s="245"/>
      <c r="CB176" s="245"/>
      <c r="CC176" s="245"/>
      <c r="CD176" s="245"/>
      <c r="CE176" s="245"/>
      <c r="CF176" s="245"/>
      <c r="CG176" s="237"/>
      <c r="CH176" s="346"/>
      <c r="CI176" s="240"/>
      <c r="CJ176" s="240"/>
      <c r="CK176" s="240"/>
      <c r="CL176" s="240"/>
      <c r="CM176" s="240"/>
      <c r="CN176" s="240"/>
      <c r="CO176" s="240"/>
      <c r="CP176" s="240"/>
      <c r="CQ176" s="240"/>
      <c r="CR176" s="240"/>
      <c r="CS176" s="240"/>
      <c r="CT176" s="240"/>
      <c r="CU176" s="240"/>
      <c r="CV176" s="240"/>
      <c r="CW176" s="240"/>
      <c r="CX176" s="240"/>
      <c r="CY176" s="240"/>
      <c r="CZ176" s="240"/>
      <c r="DA176" s="240"/>
      <c r="DB176" s="240"/>
      <c r="DC176" s="240"/>
      <c r="DD176" s="240"/>
      <c r="DE176" s="240"/>
      <c r="DF176" s="240"/>
      <c r="DG176" s="240"/>
      <c r="DH176" s="240"/>
      <c r="DI176" s="240"/>
      <c r="DJ176" s="240"/>
      <c r="DK176" s="240"/>
      <c r="DL176" s="240"/>
      <c r="DM176" s="240"/>
      <c r="DN176" s="240"/>
      <c r="DO176" s="240"/>
      <c r="DP176" s="240"/>
      <c r="DQ176" s="240"/>
      <c r="DR176" s="240"/>
      <c r="DS176" s="240"/>
      <c r="DT176" s="240"/>
      <c r="DU176" s="240"/>
      <c r="DV176" s="240"/>
    </row>
    <row r="177" spans="1:126" ht="12" customHeight="1" x14ac:dyDescent="0.25">
      <c r="A177" s="394"/>
      <c r="B177" s="394"/>
      <c r="C177" s="394"/>
      <c r="D177" s="394"/>
      <c r="E177" s="394"/>
      <c r="F177" s="394"/>
      <c r="G177" s="394"/>
      <c r="H177" s="394"/>
      <c r="I177" s="394"/>
      <c r="J177" s="394"/>
      <c r="K177" s="394"/>
      <c r="L177" s="394"/>
      <c r="M177" s="394"/>
      <c r="N177" s="394"/>
      <c r="O177" s="394"/>
      <c r="P177" s="394"/>
      <c r="Q177" s="394"/>
      <c r="R177" s="394"/>
      <c r="S177" s="394"/>
      <c r="T177" s="394"/>
      <c r="U177" s="394"/>
      <c r="V177" s="394"/>
      <c r="W177" s="394"/>
      <c r="X177" s="394"/>
      <c r="Y177" s="394"/>
      <c r="Z177" s="394"/>
      <c r="AA177" s="394"/>
      <c r="AB177" s="394"/>
      <c r="AC177" s="394"/>
      <c r="AD177" s="394"/>
      <c r="AE177" s="394"/>
      <c r="AF177" s="394"/>
      <c r="AG177" s="394"/>
      <c r="AH177" s="331"/>
      <c r="AQ177" s="238"/>
      <c r="AR177" s="245"/>
      <c r="AS177" s="413"/>
      <c r="AT177" s="231"/>
      <c r="AU177" s="229"/>
      <c r="AV177" s="229"/>
      <c r="AW177" s="230"/>
      <c r="AX177" s="229"/>
      <c r="AY177" s="229"/>
      <c r="AZ177" s="230"/>
      <c r="BA177" s="237"/>
      <c r="BB177" s="240"/>
      <c r="BC177" s="240"/>
      <c r="BD177" s="240"/>
      <c r="BE177" s="238"/>
      <c r="BF177" s="240"/>
      <c r="BG177" s="240"/>
      <c r="BH177" s="238"/>
      <c r="BI177" s="240"/>
      <c r="BJ177" s="242"/>
      <c r="BK177" s="242"/>
      <c r="BL177" s="242"/>
      <c r="BM177" s="242"/>
      <c r="BN177" s="242"/>
      <c r="BO177" s="242"/>
      <c r="BP177" s="242"/>
      <c r="BQ177" s="242"/>
      <c r="BR177" s="242"/>
      <c r="BS177" s="242"/>
      <c r="BT177" s="242"/>
      <c r="BU177" s="242"/>
      <c r="BV177" s="242"/>
      <c r="BW177" s="242"/>
      <c r="BX177" s="242"/>
      <c r="BY177" s="242"/>
      <c r="BZ177" s="243"/>
      <c r="CA177" s="245"/>
      <c r="CB177" s="245"/>
      <c r="CC177" s="245"/>
      <c r="CD177" s="245"/>
      <c r="CE177" s="245"/>
      <c r="CF177" s="245"/>
      <c r="CG177" s="237"/>
      <c r="CH177" s="346"/>
      <c r="CI177" s="240"/>
      <c r="CJ177" s="240"/>
      <c r="CK177" s="240"/>
      <c r="CL177" s="240"/>
      <c r="CM177" s="240"/>
      <c r="CN177" s="240"/>
      <c r="CO177" s="240"/>
      <c r="CP177" s="240"/>
      <c r="CQ177" s="240"/>
      <c r="CR177" s="240"/>
      <c r="CS177" s="240"/>
      <c r="CT177" s="240"/>
      <c r="CU177" s="240"/>
      <c r="CV177" s="240"/>
      <c r="CW177" s="240"/>
      <c r="CX177" s="240"/>
      <c r="CY177" s="240"/>
      <c r="CZ177" s="240"/>
      <c r="DA177" s="240"/>
      <c r="DB177" s="240"/>
      <c r="DC177" s="240"/>
      <c r="DD177" s="240"/>
      <c r="DE177" s="240"/>
      <c r="DF177" s="240"/>
      <c r="DG177" s="240"/>
      <c r="DH177" s="240"/>
      <c r="DI177" s="240"/>
      <c r="DJ177" s="240"/>
      <c r="DK177" s="240"/>
      <c r="DL177" s="240"/>
      <c r="DM177" s="240"/>
      <c r="DN177" s="240"/>
      <c r="DO177" s="240"/>
      <c r="DP177" s="240"/>
      <c r="DQ177" s="240"/>
      <c r="DR177" s="240"/>
      <c r="DS177" s="240"/>
      <c r="DT177" s="240"/>
      <c r="DU177" s="240"/>
      <c r="DV177" s="240"/>
    </row>
    <row r="178" spans="1:126" ht="12" customHeight="1" x14ac:dyDescent="0.25">
      <c r="A178" s="394"/>
      <c r="B178" s="394"/>
      <c r="C178" s="394"/>
      <c r="D178" s="394"/>
      <c r="E178" s="394"/>
      <c r="F178" s="394"/>
      <c r="G178" s="394"/>
      <c r="H178" s="394"/>
      <c r="I178" s="394"/>
      <c r="J178" s="394"/>
      <c r="K178" s="394"/>
      <c r="L178" s="394"/>
      <c r="M178" s="394"/>
      <c r="N178" s="394"/>
      <c r="O178" s="394"/>
      <c r="P178" s="394"/>
      <c r="Q178" s="394"/>
      <c r="R178" s="394"/>
      <c r="S178" s="394"/>
      <c r="T178" s="394"/>
      <c r="U178" s="394"/>
      <c r="V178" s="394"/>
      <c r="W178" s="394"/>
      <c r="X178" s="394"/>
      <c r="Y178" s="394"/>
      <c r="Z178" s="394"/>
      <c r="AA178" s="394"/>
      <c r="AB178" s="394"/>
      <c r="AC178" s="394"/>
      <c r="AD178" s="394"/>
      <c r="AE178" s="394"/>
      <c r="AF178" s="394"/>
      <c r="AG178" s="394"/>
      <c r="AH178" s="331"/>
      <c r="AQ178" s="238"/>
      <c r="AR178" s="239"/>
      <c r="AS178" s="413"/>
      <c r="AT178" s="237"/>
      <c r="AU178" s="349"/>
      <c r="AV178" s="349"/>
      <c r="AW178" s="256"/>
      <c r="AX178" s="349"/>
      <c r="AY178" s="349"/>
      <c r="AZ178" s="256"/>
      <c r="BA178" s="240"/>
      <c r="BB178" s="240"/>
      <c r="BC178" s="240"/>
      <c r="BD178" s="240"/>
      <c r="BE178" s="238"/>
      <c r="BF178" s="240"/>
      <c r="BG178" s="240"/>
      <c r="BH178" s="238"/>
      <c r="BI178" s="240"/>
      <c r="BJ178" s="242"/>
      <c r="BK178" s="242"/>
      <c r="BL178" s="242"/>
      <c r="BM178" s="242"/>
      <c r="BN178" s="242"/>
      <c r="BO178" s="242"/>
      <c r="BP178" s="242"/>
      <c r="BQ178" s="242"/>
      <c r="BR178" s="242"/>
      <c r="BS178" s="242"/>
      <c r="BT178" s="242"/>
      <c r="BU178" s="242"/>
      <c r="BV178" s="242"/>
      <c r="BW178" s="242"/>
      <c r="BX178" s="242"/>
      <c r="BY178" s="242"/>
      <c r="BZ178" s="237"/>
      <c r="CA178" s="237"/>
      <c r="CB178" s="237"/>
      <c r="CC178" s="237"/>
      <c r="CD178" s="237"/>
      <c r="CE178" s="237"/>
      <c r="CF178" s="237"/>
      <c r="CG178" s="237"/>
      <c r="CH178" s="346"/>
      <c r="CI178" s="240"/>
      <c r="CJ178" s="240"/>
      <c r="CK178" s="240"/>
      <c r="CL178" s="240"/>
      <c r="CM178" s="240"/>
      <c r="CN178" s="240"/>
      <c r="CO178" s="240"/>
      <c r="CP178" s="240"/>
      <c r="CQ178" s="240"/>
      <c r="CR178" s="240"/>
      <c r="CS178" s="240"/>
      <c r="CT178" s="240"/>
      <c r="CU178" s="240"/>
      <c r="CV178" s="240"/>
      <c r="CW178" s="240"/>
      <c r="CX178" s="240"/>
      <c r="CY178" s="240"/>
      <c r="CZ178" s="240"/>
      <c r="DA178" s="240"/>
      <c r="DB178" s="240"/>
      <c r="DC178" s="240"/>
      <c r="DD178" s="240"/>
      <c r="DE178" s="240"/>
      <c r="DF178" s="240"/>
      <c r="DG178" s="240"/>
      <c r="DH178" s="240"/>
      <c r="DI178" s="240"/>
      <c r="DJ178" s="240"/>
      <c r="DK178" s="240"/>
      <c r="DL178" s="240"/>
      <c r="DM178" s="240"/>
      <c r="DN178" s="240"/>
      <c r="DO178" s="240"/>
      <c r="DP178" s="240"/>
      <c r="DQ178" s="240"/>
      <c r="DR178" s="240"/>
      <c r="DS178" s="240"/>
      <c r="DT178" s="240"/>
      <c r="DU178" s="240"/>
      <c r="DV178" s="240"/>
    </row>
    <row r="179" spans="1:126" ht="12" customHeight="1" x14ac:dyDescent="0.35">
      <c r="A179" s="394"/>
      <c r="B179" s="394"/>
      <c r="C179" s="394"/>
      <c r="D179" s="394"/>
      <c r="E179" s="394"/>
      <c r="F179" s="394"/>
      <c r="G179" s="394"/>
      <c r="H179" s="394"/>
      <c r="I179" s="394"/>
      <c r="J179" s="394"/>
      <c r="K179" s="394"/>
      <c r="L179" s="394"/>
      <c r="M179" s="394"/>
      <c r="N179" s="394"/>
      <c r="O179" s="394"/>
      <c r="P179" s="394"/>
      <c r="Q179" s="394"/>
      <c r="R179" s="394"/>
      <c r="S179" s="394"/>
      <c r="T179" s="394"/>
      <c r="U179" s="394"/>
      <c r="V179" s="394"/>
      <c r="W179" s="394"/>
      <c r="X179" s="394"/>
      <c r="Y179" s="394"/>
      <c r="Z179" s="394"/>
      <c r="AA179" s="394"/>
      <c r="AB179" s="394"/>
      <c r="AC179" s="394"/>
      <c r="AD179" s="394"/>
      <c r="AE179" s="394"/>
      <c r="AF179" s="394"/>
      <c r="AG179" s="394"/>
      <c r="AH179" s="331"/>
      <c r="AQ179" s="238"/>
      <c r="AR179" s="230"/>
      <c r="AS179" s="243"/>
      <c r="AT179" s="243"/>
      <c r="AU179" s="244"/>
      <c r="AV179" s="244"/>
      <c r="AW179" s="245"/>
      <c r="AX179" s="244"/>
      <c r="AY179" s="244"/>
      <c r="AZ179" s="245"/>
      <c r="BA179" s="240"/>
      <c r="BB179" s="240"/>
      <c r="BC179" s="349"/>
      <c r="BD179" s="349"/>
      <c r="BE179" s="256"/>
      <c r="BF179" s="349"/>
      <c r="BG179" s="349"/>
      <c r="BH179" s="256"/>
      <c r="BI179" s="240"/>
      <c r="BJ179" s="243"/>
      <c r="BK179" s="245"/>
      <c r="BL179" s="245"/>
      <c r="BM179" s="245"/>
      <c r="BN179" s="245"/>
      <c r="BO179" s="245"/>
      <c r="BP179" s="245"/>
      <c r="BQ179" s="396"/>
      <c r="BR179" s="395"/>
      <c r="BS179" s="396"/>
      <c r="BT179" s="396"/>
      <c r="BU179" s="397"/>
      <c r="BV179" s="396"/>
      <c r="BW179" s="396"/>
      <c r="BX179" s="397"/>
      <c r="BY179" s="396"/>
      <c r="BZ179" s="395"/>
      <c r="CA179" s="396"/>
      <c r="CB179" s="396"/>
      <c r="CC179" s="396"/>
      <c r="CD179" s="396"/>
      <c r="CE179" s="396"/>
      <c r="CF179" s="396"/>
      <c r="CG179" s="396"/>
      <c r="CH179" s="399"/>
      <c r="CI179" s="240"/>
      <c r="CJ179" s="240"/>
      <c r="CK179" s="240"/>
      <c r="CL179" s="240"/>
      <c r="CM179" s="240"/>
      <c r="CN179" s="240"/>
      <c r="CO179" s="240"/>
      <c r="CP179" s="240"/>
      <c r="CQ179" s="240"/>
      <c r="CR179" s="240"/>
      <c r="CS179" s="240"/>
      <c r="CT179" s="240"/>
      <c r="CU179" s="240"/>
      <c r="CV179" s="240"/>
      <c r="CW179" s="240"/>
      <c r="CX179" s="240"/>
      <c r="CY179" s="240"/>
      <c r="CZ179" s="240"/>
      <c r="DA179" s="240"/>
      <c r="DB179" s="240"/>
      <c r="DC179" s="240"/>
      <c r="DD179" s="240"/>
      <c r="DE179" s="240"/>
      <c r="DF179" s="240"/>
      <c r="DG179" s="240"/>
      <c r="DH179" s="240"/>
      <c r="DI179" s="240"/>
      <c r="DJ179" s="240"/>
      <c r="DK179" s="240"/>
      <c r="DL179" s="240"/>
      <c r="DM179" s="240"/>
      <c r="DN179" s="240"/>
      <c r="DO179" s="240"/>
      <c r="DP179" s="240"/>
      <c r="DQ179" s="240"/>
      <c r="DR179" s="240"/>
      <c r="DS179" s="240"/>
      <c r="DT179" s="240"/>
      <c r="DU179" s="240"/>
      <c r="DV179" s="240"/>
    </row>
    <row r="180" spans="1:126" ht="12" customHeight="1" x14ac:dyDescent="0.25">
      <c r="A180" s="394"/>
      <c r="B180" s="394"/>
      <c r="C180" s="394"/>
      <c r="D180" s="394"/>
      <c r="E180" s="394"/>
      <c r="F180" s="394"/>
      <c r="G180" s="394"/>
      <c r="H180" s="394"/>
      <c r="I180" s="394"/>
      <c r="J180" s="394"/>
      <c r="K180" s="394"/>
      <c r="L180" s="394"/>
      <c r="M180" s="394"/>
      <c r="N180" s="394"/>
      <c r="O180" s="394"/>
      <c r="P180" s="394"/>
      <c r="Q180" s="394"/>
      <c r="R180" s="394"/>
      <c r="S180" s="394"/>
      <c r="T180" s="394"/>
      <c r="U180" s="394"/>
      <c r="V180" s="394"/>
      <c r="W180" s="394"/>
      <c r="X180" s="394"/>
      <c r="Y180" s="394"/>
      <c r="Z180" s="394"/>
      <c r="AA180" s="394"/>
      <c r="AB180" s="394"/>
      <c r="AC180" s="394"/>
      <c r="AD180" s="394"/>
      <c r="AE180" s="394"/>
      <c r="AF180" s="394"/>
      <c r="AG180" s="394"/>
      <c r="AH180" s="331"/>
      <c r="AQ180" s="238"/>
      <c r="AR180" s="256"/>
      <c r="AS180" s="413"/>
      <c r="AT180" s="243"/>
      <c r="AU180" s="245"/>
      <c r="AV180" s="245"/>
      <c r="AW180" s="245"/>
      <c r="AX180" s="245"/>
      <c r="AY180" s="245"/>
      <c r="AZ180" s="245"/>
      <c r="BA180" s="240"/>
      <c r="BB180" s="231"/>
      <c r="BC180" s="229"/>
      <c r="BD180" s="229"/>
      <c r="BE180" s="230"/>
      <c r="BF180" s="229"/>
      <c r="BG180" s="229"/>
      <c r="BH180" s="230"/>
      <c r="BI180" s="233"/>
      <c r="BJ180" s="231"/>
      <c r="BK180" s="229"/>
      <c r="BL180" s="229"/>
      <c r="BM180" s="230"/>
      <c r="BN180" s="229"/>
      <c r="BO180" s="229"/>
      <c r="BP180" s="230"/>
      <c r="BQ180" s="229"/>
      <c r="BR180" s="243"/>
      <c r="BS180" s="237"/>
      <c r="BT180" s="237"/>
      <c r="BU180" s="239"/>
      <c r="BV180" s="237"/>
      <c r="BW180" s="237"/>
      <c r="BX180" s="239"/>
      <c r="BY180" s="237"/>
      <c r="BZ180" s="243"/>
      <c r="CA180" s="237"/>
      <c r="CB180" s="237"/>
      <c r="CC180" s="237"/>
      <c r="CD180" s="237"/>
      <c r="CE180" s="237"/>
      <c r="CF180" s="237"/>
      <c r="CG180" s="237"/>
      <c r="CH180" s="399"/>
      <c r="CI180" s="240"/>
      <c r="CJ180" s="240"/>
      <c r="CK180" s="240"/>
      <c r="CL180" s="240"/>
      <c r="CM180" s="240"/>
      <c r="CN180" s="240"/>
      <c r="CO180" s="240"/>
      <c r="CP180" s="240"/>
      <c r="CQ180" s="240"/>
      <c r="CR180" s="240"/>
      <c r="CS180" s="240"/>
      <c r="CT180" s="240"/>
      <c r="CU180" s="240"/>
      <c r="CV180" s="240"/>
      <c r="CW180" s="240"/>
      <c r="CX180" s="240"/>
      <c r="CY180" s="240"/>
      <c r="CZ180" s="240"/>
      <c r="DA180" s="240"/>
      <c r="DB180" s="240"/>
      <c r="DC180" s="240"/>
      <c r="DD180" s="240"/>
      <c r="DE180" s="240"/>
      <c r="DF180" s="240"/>
      <c r="DG180" s="240"/>
      <c r="DH180" s="240"/>
      <c r="DI180" s="240"/>
      <c r="DJ180" s="240"/>
      <c r="DK180" s="240"/>
      <c r="DL180" s="240"/>
      <c r="DM180" s="240"/>
      <c r="DN180" s="240"/>
      <c r="DO180" s="240"/>
      <c r="DP180" s="240"/>
      <c r="DQ180" s="240"/>
      <c r="DR180" s="240"/>
      <c r="DS180" s="240"/>
      <c r="DT180" s="240"/>
      <c r="DU180" s="240"/>
      <c r="DV180" s="240"/>
    </row>
    <row r="181" spans="1:126" ht="12" customHeight="1" x14ac:dyDescent="0.25">
      <c r="A181" s="394"/>
      <c r="B181" s="394"/>
      <c r="C181" s="394"/>
      <c r="D181" s="394"/>
      <c r="E181" s="394"/>
      <c r="F181" s="394"/>
      <c r="G181" s="394"/>
      <c r="H181" s="394"/>
      <c r="I181" s="394"/>
      <c r="J181" s="394"/>
      <c r="K181" s="394"/>
      <c r="L181" s="394"/>
      <c r="M181" s="394"/>
      <c r="N181" s="394"/>
      <c r="O181" s="394"/>
      <c r="P181" s="394"/>
      <c r="Q181" s="394"/>
      <c r="R181" s="394"/>
      <c r="S181" s="394"/>
      <c r="T181" s="394"/>
      <c r="U181" s="394"/>
      <c r="V181" s="394"/>
      <c r="W181" s="394"/>
      <c r="AQ181" s="238"/>
      <c r="AR181" s="230"/>
      <c r="AS181" s="243"/>
      <c r="AT181" s="243"/>
      <c r="AU181" s="237"/>
      <c r="AV181" s="237"/>
      <c r="AW181" s="239"/>
      <c r="AX181" s="237"/>
      <c r="AY181" s="237"/>
      <c r="AZ181" s="239"/>
      <c r="BA181" s="240"/>
      <c r="BB181" s="243"/>
      <c r="BC181" s="349"/>
      <c r="BD181" s="349"/>
      <c r="BE181" s="256"/>
      <c r="BF181" s="349"/>
      <c r="BG181" s="349"/>
      <c r="BH181" s="256"/>
      <c r="BI181" s="240"/>
      <c r="BJ181" s="237"/>
      <c r="BK181" s="235"/>
      <c r="BL181" s="235"/>
      <c r="BM181" s="236"/>
      <c r="BN181" s="235"/>
      <c r="BO181" s="235"/>
      <c r="BP181" s="236"/>
      <c r="BQ181" s="235"/>
      <c r="BR181" s="233"/>
      <c r="BS181" s="267"/>
      <c r="BT181" s="16"/>
      <c r="BU181" s="263"/>
      <c r="BV181" s="16"/>
      <c r="BW181" s="16"/>
      <c r="BX181" s="263"/>
      <c r="BY181" s="268"/>
      <c r="BZ181" s="243"/>
      <c r="CA181" s="237"/>
      <c r="CB181" s="237"/>
      <c r="CC181" s="237"/>
      <c r="CD181" s="237"/>
      <c r="CE181" s="237"/>
      <c r="CF181" s="237"/>
      <c r="CG181" s="237"/>
      <c r="CH181" s="399"/>
      <c r="CI181" s="240"/>
      <c r="CJ181" s="240"/>
      <c r="CK181" s="240"/>
      <c r="CL181" s="240"/>
      <c r="CM181" s="240"/>
      <c r="CN181" s="240"/>
      <c r="CO181" s="240"/>
      <c r="CP181" s="240"/>
      <c r="CQ181" s="240"/>
      <c r="CR181" s="240"/>
      <c r="CS181" s="240"/>
      <c r="CT181" s="240"/>
      <c r="CU181" s="240"/>
      <c r="CV181" s="240"/>
      <c r="CW181" s="240"/>
      <c r="CX181" s="240"/>
      <c r="CY181" s="240"/>
      <c r="CZ181" s="240"/>
      <c r="DA181" s="240"/>
      <c r="DB181" s="240"/>
      <c r="DC181" s="240"/>
      <c r="DD181" s="240"/>
      <c r="DE181" s="240"/>
      <c r="DF181" s="240"/>
      <c r="DG181" s="240"/>
      <c r="DH181" s="240"/>
      <c r="DI181" s="240"/>
      <c r="DJ181" s="240"/>
      <c r="DK181" s="240"/>
      <c r="DL181" s="240"/>
      <c r="DM181" s="240"/>
      <c r="DN181" s="240"/>
      <c r="DO181" s="240"/>
      <c r="DP181" s="240"/>
      <c r="DQ181" s="240"/>
      <c r="DR181" s="240"/>
      <c r="DS181" s="240"/>
      <c r="DT181" s="240"/>
      <c r="DU181" s="240"/>
      <c r="DV181" s="240"/>
    </row>
    <row r="182" spans="1:126" ht="12" customHeight="1" x14ac:dyDescent="0.25">
      <c r="A182" s="394"/>
      <c r="B182" s="394"/>
      <c r="C182" s="394"/>
      <c r="D182" s="394"/>
      <c r="E182" s="394"/>
      <c r="F182" s="394"/>
      <c r="G182" s="394"/>
      <c r="H182" s="394"/>
      <c r="I182" s="394"/>
      <c r="J182" s="394"/>
      <c r="K182" s="394"/>
      <c r="L182" s="394"/>
      <c r="M182" s="394"/>
      <c r="N182" s="394"/>
      <c r="O182" s="394"/>
      <c r="P182" s="394"/>
      <c r="Q182" s="394"/>
      <c r="R182" s="394"/>
      <c r="S182" s="394"/>
      <c r="T182" s="394"/>
      <c r="U182" s="394"/>
      <c r="V182" s="394"/>
      <c r="W182" s="394"/>
      <c r="AQ182" s="238"/>
      <c r="AR182" s="256"/>
      <c r="AS182" s="413"/>
      <c r="AT182" s="243"/>
      <c r="AU182" s="237"/>
      <c r="AV182" s="237"/>
      <c r="AW182" s="239"/>
      <c r="AX182" s="237"/>
      <c r="AY182" s="237"/>
      <c r="AZ182" s="239"/>
      <c r="BA182" s="240"/>
      <c r="BB182" s="240"/>
      <c r="BC182" s="240"/>
      <c r="BD182" s="240"/>
      <c r="BE182" s="238"/>
      <c r="BF182" s="240"/>
      <c r="BG182" s="240"/>
      <c r="BH182" s="238"/>
      <c r="BI182" s="240"/>
      <c r="BJ182" s="257"/>
      <c r="BK182" s="250"/>
      <c r="BL182" s="250"/>
      <c r="BM182" s="251"/>
      <c r="BN182" s="252"/>
      <c r="BO182" s="252"/>
      <c r="BP182" s="253"/>
      <c r="BQ182" s="254"/>
      <c r="BR182" s="231"/>
      <c r="BS182" s="229"/>
      <c r="BT182" s="229"/>
      <c r="BU182" s="230"/>
      <c r="BV182" s="229"/>
      <c r="BW182" s="229"/>
      <c r="BX182" s="230"/>
      <c r="BY182" s="229"/>
      <c r="BZ182" s="243"/>
      <c r="CA182" s="237"/>
      <c r="CB182" s="237"/>
      <c r="CC182" s="237"/>
      <c r="CD182" s="237"/>
      <c r="CE182" s="237"/>
      <c r="CF182" s="237"/>
      <c r="CG182" s="237"/>
      <c r="CH182" s="399"/>
      <c r="CI182" s="240"/>
      <c r="CJ182" s="240"/>
      <c r="CK182" s="240"/>
      <c r="CL182" s="240"/>
      <c r="CM182" s="240"/>
      <c r="CN182" s="240"/>
      <c r="CO182" s="240"/>
      <c r="CP182" s="240"/>
      <c r="CQ182" s="240"/>
      <c r="CR182" s="240"/>
      <c r="CS182" s="240"/>
      <c r="CT182" s="240"/>
      <c r="CU182" s="240"/>
      <c r="CV182" s="240"/>
      <c r="CW182" s="240"/>
      <c r="CX182" s="240"/>
      <c r="CY182" s="240"/>
      <c r="CZ182" s="240"/>
      <c r="DA182" s="240"/>
      <c r="DB182" s="240"/>
      <c r="DC182" s="240"/>
      <c r="DD182" s="240"/>
      <c r="DE182" s="240"/>
      <c r="DF182" s="240"/>
      <c r="DG182" s="240"/>
      <c r="DH182" s="240"/>
      <c r="DI182" s="240"/>
      <c r="DJ182" s="240"/>
      <c r="DK182" s="240"/>
      <c r="DL182" s="240"/>
      <c r="DM182" s="240"/>
      <c r="DN182" s="240"/>
      <c r="DO182" s="240"/>
      <c r="DP182" s="240"/>
      <c r="DQ182" s="240"/>
      <c r="DR182" s="240"/>
      <c r="DS182" s="240"/>
      <c r="DT182" s="240"/>
      <c r="DU182" s="240"/>
      <c r="DV182" s="240"/>
    </row>
    <row r="183" spans="1:126" ht="12" customHeight="1" x14ac:dyDescent="0.25">
      <c r="A183" s="394"/>
      <c r="B183" s="394"/>
      <c r="C183" s="394"/>
      <c r="D183" s="394"/>
      <c r="E183" s="394"/>
      <c r="F183" s="394"/>
      <c r="G183" s="394"/>
      <c r="H183" s="394"/>
      <c r="I183" s="394"/>
      <c r="J183" s="394"/>
      <c r="K183" s="394"/>
      <c r="L183" s="394"/>
      <c r="M183" s="394"/>
      <c r="N183" s="394"/>
      <c r="O183" s="394"/>
      <c r="P183" s="394"/>
      <c r="Q183" s="394"/>
      <c r="R183" s="394"/>
      <c r="S183" s="394"/>
      <c r="T183" s="394"/>
      <c r="U183" s="394"/>
      <c r="V183" s="394"/>
      <c r="W183" s="394"/>
      <c r="AQ183" s="238"/>
      <c r="AR183" s="245"/>
      <c r="AS183" s="413"/>
      <c r="AT183" s="231"/>
      <c r="AU183" s="229"/>
      <c r="AV183" s="229"/>
      <c r="AW183" s="230"/>
      <c r="AX183" s="229"/>
      <c r="AY183" s="229"/>
      <c r="AZ183" s="230"/>
      <c r="BA183" s="237"/>
      <c r="BB183" s="240"/>
      <c r="BC183" s="240"/>
      <c r="BD183" s="240"/>
      <c r="BE183" s="238"/>
      <c r="BF183" s="240"/>
      <c r="BG183" s="240"/>
      <c r="BH183" s="238"/>
      <c r="BI183" s="240"/>
      <c r="BJ183" s="237"/>
      <c r="BK183" s="237"/>
      <c r="BL183" s="237"/>
      <c r="BM183" s="239"/>
      <c r="BN183" s="237"/>
      <c r="BO183" s="237"/>
      <c r="BP183" s="239"/>
      <c r="BQ183" s="237"/>
      <c r="BR183" s="237"/>
      <c r="BS183" s="235"/>
      <c r="BT183" s="235"/>
      <c r="BU183" s="236"/>
      <c r="BV183" s="235"/>
      <c r="BW183" s="235"/>
      <c r="BX183" s="236"/>
      <c r="BY183" s="235"/>
      <c r="BZ183" s="243"/>
      <c r="CA183" s="237"/>
      <c r="CB183" s="237"/>
      <c r="CC183" s="237"/>
      <c r="CD183" s="237"/>
      <c r="CE183" s="237"/>
      <c r="CF183" s="237"/>
      <c r="CG183" s="237"/>
      <c r="CH183" s="399"/>
      <c r="CI183" s="240"/>
      <c r="CJ183" s="240"/>
      <c r="CK183" s="240"/>
      <c r="CL183" s="240"/>
      <c r="CM183" s="240"/>
      <c r="CN183" s="240"/>
      <c r="CO183" s="240"/>
      <c r="CP183" s="240"/>
      <c r="CQ183" s="240"/>
      <c r="CR183" s="240"/>
      <c r="CS183" s="240"/>
      <c r="CT183" s="240"/>
      <c r="CU183" s="240"/>
      <c r="CV183" s="240"/>
      <c r="CW183" s="240"/>
      <c r="CX183" s="240"/>
      <c r="CY183" s="240"/>
      <c r="CZ183" s="240"/>
      <c r="DA183" s="240"/>
      <c r="DB183" s="240"/>
      <c r="DC183" s="240"/>
      <c r="DD183" s="240"/>
      <c r="DE183" s="240"/>
      <c r="DF183" s="240"/>
      <c r="DG183" s="240"/>
      <c r="DH183" s="240"/>
      <c r="DI183" s="240"/>
      <c r="DJ183" s="240"/>
      <c r="DK183" s="240"/>
      <c r="DL183" s="240"/>
      <c r="DM183" s="240"/>
      <c r="DN183" s="240"/>
      <c r="DO183" s="240"/>
      <c r="DP183" s="240"/>
      <c r="DQ183" s="240"/>
      <c r="DR183" s="240"/>
      <c r="DS183" s="240"/>
      <c r="DT183" s="240"/>
      <c r="DU183" s="240"/>
      <c r="DV183" s="240"/>
    </row>
    <row r="184" spans="1:126" ht="12" customHeight="1" x14ac:dyDescent="0.25">
      <c r="A184" s="394"/>
      <c r="B184" s="394"/>
      <c r="C184" s="394"/>
      <c r="D184" s="394"/>
      <c r="E184" s="394"/>
      <c r="F184" s="394"/>
      <c r="G184" s="394"/>
      <c r="H184" s="394"/>
      <c r="I184" s="394"/>
      <c r="J184" s="394"/>
      <c r="K184" s="394"/>
      <c r="L184" s="394"/>
      <c r="M184" s="394"/>
      <c r="N184" s="394"/>
      <c r="O184" s="394"/>
      <c r="P184" s="394"/>
      <c r="Q184" s="394"/>
      <c r="R184" s="394"/>
      <c r="S184" s="394"/>
      <c r="T184" s="394"/>
      <c r="U184" s="394"/>
      <c r="V184" s="394"/>
      <c r="W184" s="394"/>
      <c r="AQ184" s="238"/>
      <c r="AR184" s="239"/>
      <c r="AS184" s="413"/>
      <c r="AT184" s="243"/>
      <c r="AU184" s="349"/>
      <c r="AV184" s="349"/>
      <c r="AW184" s="256"/>
      <c r="AX184" s="349"/>
      <c r="AY184" s="349"/>
      <c r="AZ184" s="256"/>
      <c r="BA184" s="237"/>
      <c r="BB184" s="240"/>
      <c r="BC184" s="240"/>
      <c r="BD184" s="240"/>
      <c r="BE184" s="238"/>
      <c r="BF184" s="240"/>
      <c r="BG184" s="240"/>
      <c r="BH184" s="238"/>
      <c r="BI184" s="233"/>
      <c r="BJ184" s="231"/>
      <c r="BK184" s="229"/>
      <c r="BL184" s="229"/>
      <c r="BM184" s="230"/>
      <c r="BN184" s="229"/>
      <c r="BO184" s="229"/>
      <c r="BP184" s="230"/>
      <c r="BQ184" s="229"/>
      <c r="BR184" s="243"/>
      <c r="BS184" s="235"/>
      <c r="BT184" s="235"/>
      <c r="BU184" s="236"/>
      <c r="BV184" s="235"/>
      <c r="BW184" s="235"/>
      <c r="BX184" s="236"/>
      <c r="BY184" s="235"/>
      <c r="BZ184" s="243"/>
      <c r="CA184" s="237"/>
      <c r="CB184" s="237"/>
      <c r="CC184" s="237"/>
      <c r="CD184" s="237"/>
      <c r="CE184" s="237"/>
      <c r="CF184" s="237"/>
      <c r="CG184" s="237"/>
      <c r="CH184" s="399"/>
      <c r="CI184" s="240"/>
      <c r="CJ184" s="240"/>
      <c r="CK184" s="240"/>
      <c r="CL184" s="240"/>
      <c r="CM184" s="240"/>
      <c r="CN184" s="240"/>
      <c r="CO184" s="240"/>
      <c r="CP184" s="240"/>
      <c r="CQ184" s="240"/>
      <c r="CR184" s="240"/>
      <c r="CS184" s="240"/>
      <c r="CT184" s="240"/>
      <c r="CU184" s="240"/>
      <c r="CV184" s="240"/>
      <c r="CW184" s="240"/>
      <c r="CX184" s="240"/>
      <c r="CY184" s="240"/>
      <c r="CZ184" s="240"/>
      <c r="DA184" s="240"/>
      <c r="DB184" s="240"/>
      <c r="DC184" s="240"/>
      <c r="DD184" s="240"/>
      <c r="DE184" s="240"/>
      <c r="DF184" s="240"/>
      <c r="DG184" s="240"/>
      <c r="DH184" s="240"/>
      <c r="DI184" s="240"/>
      <c r="DJ184" s="240"/>
      <c r="DK184" s="240"/>
      <c r="DL184" s="240"/>
      <c r="DM184" s="240"/>
      <c r="DN184" s="240"/>
      <c r="DO184" s="240"/>
      <c r="DP184" s="240"/>
      <c r="DQ184" s="240"/>
      <c r="DR184" s="240"/>
      <c r="DS184" s="240"/>
      <c r="DT184" s="240"/>
      <c r="DU184" s="240"/>
      <c r="DV184" s="240"/>
    </row>
    <row r="185" spans="1:126" ht="12" customHeight="1" x14ac:dyDescent="0.25">
      <c r="A185" s="394"/>
      <c r="B185" s="394"/>
      <c r="C185" s="394"/>
      <c r="D185" s="394"/>
      <c r="E185" s="394"/>
      <c r="F185" s="394"/>
      <c r="G185" s="394"/>
      <c r="H185" s="394"/>
      <c r="I185" s="394"/>
      <c r="J185" s="394"/>
      <c r="K185" s="394"/>
      <c r="L185" s="394"/>
      <c r="M185" s="394"/>
      <c r="N185" s="394"/>
      <c r="O185" s="394"/>
      <c r="P185" s="394"/>
      <c r="Q185" s="394"/>
      <c r="R185" s="394"/>
      <c r="S185" s="394"/>
      <c r="T185" s="394"/>
      <c r="U185" s="394"/>
      <c r="V185" s="394"/>
      <c r="W185" s="394"/>
      <c r="AQ185" s="238"/>
      <c r="AR185" s="230"/>
      <c r="AS185" s="243"/>
      <c r="AT185" s="240"/>
      <c r="AU185" s="240"/>
      <c r="AV185" s="240"/>
      <c r="AW185" s="238"/>
      <c r="AX185" s="240"/>
      <c r="AY185" s="240"/>
      <c r="AZ185" s="238"/>
      <c r="BA185" s="240"/>
      <c r="BB185" s="240"/>
      <c r="BC185" s="240"/>
      <c r="BD185" s="240"/>
      <c r="BE185" s="238"/>
      <c r="BF185" s="240"/>
      <c r="BG185" s="240"/>
      <c r="BH185" s="238"/>
      <c r="BI185" s="240"/>
      <c r="BJ185" s="237"/>
      <c r="BK185" s="235"/>
      <c r="BL185" s="235"/>
      <c r="BM185" s="236"/>
      <c r="BN185" s="235"/>
      <c r="BO185" s="235"/>
      <c r="BP185" s="236"/>
      <c r="BQ185" s="235"/>
      <c r="BR185" s="257"/>
      <c r="BS185" s="250"/>
      <c r="BT185" s="250"/>
      <c r="BU185" s="251"/>
      <c r="BV185" s="252"/>
      <c r="BW185" s="252"/>
      <c r="BX185" s="253"/>
      <c r="BY185" s="254"/>
      <c r="BZ185" s="231"/>
      <c r="CA185" s="229"/>
      <c r="CB185" s="229"/>
      <c r="CC185" s="229"/>
      <c r="CD185" s="229"/>
      <c r="CE185" s="229"/>
      <c r="CF185" s="229"/>
      <c r="CG185" s="229"/>
      <c r="CH185" s="356"/>
      <c r="CI185" s="240"/>
      <c r="CJ185" s="240"/>
      <c r="CK185" s="240"/>
      <c r="CL185" s="240"/>
      <c r="CM185" s="240"/>
      <c r="CN185" s="240"/>
      <c r="CO185" s="240"/>
      <c r="CP185" s="240"/>
      <c r="CQ185" s="240"/>
      <c r="CR185" s="240"/>
      <c r="CS185" s="240"/>
      <c r="CT185" s="240"/>
      <c r="CU185" s="240"/>
      <c r="CV185" s="240"/>
      <c r="CW185" s="240"/>
      <c r="CX185" s="240"/>
      <c r="CY185" s="240"/>
      <c r="CZ185" s="240"/>
      <c r="DA185" s="240"/>
      <c r="DB185" s="240"/>
      <c r="DC185" s="240"/>
      <c r="DD185" s="240"/>
      <c r="DE185" s="240"/>
      <c r="DF185" s="240"/>
      <c r="DG185" s="240"/>
      <c r="DH185" s="240"/>
      <c r="DI185" s="240"/>
      <c r="DJ185" s="240"/>
      <c r="DK185" s="240"/>
      <c r="DL185" s="240"/>
      <c r="DM185" s="240"/>
      <c r="DN185" s="240"/>
      <c r="DO185" s="240"/>
      <c r="DP185" s="240"/>
      <c r="DQ185" s="240"/>
      <c r="DR185" s="240"/>
      <c r="DS185" s="240"/>
      <c r="DT185" s="240"/>
      <c r="DU185" s="240"/>
      <c r="DV185" s="240"/>
    </row>
    <row r="186" spans="1:126" ht="12" customHeight="1" x14ac:dyDescent="0.25">
      <c r="A186" s="394"/>
      <c r="B186" s="394"/>
      <c r="C186" s="394"/>
      <c r="D186" s="394"/>
      <c r="E186" s="394"/>
      <c r="F186" s="394"/>
      <c r="G186" s="394"/>
      <c r="H186" s="394"/>
      <c r="I186" s="394"/>
      <c r="J186" s="394"/>
      <c r="K186" s="394"/>
      <c r="L186" s="394"/>
      <c r="M186" s="394"/>
      <c r="N186" s="394"/>
      <c r="O186" s="394"/>
      <c r="P186" s="394"/>
      <c r="Q186" s="394"/>
      <c r="R186" s="394"/>
      <c r="S186" s="394"/>
      <c r="T186" s="394"/>
      <c r="U186" s="394"/>
      <c r="V186" s="394"/>
      <c r="W186" s="394"/>
      <c r="AQ186" s="238"/>
      <c r="AR186" s="256"/>
      <c r="AS186" s="413"/>
      <c r="AT186" s="240"/>
      <c r="AU186" s="240"/>
      <c r="AV186" s="240"/>
      <c r="AW186" s="238"/>
      <c r="AX186" s="240"/>
      <c r="AY186" s="240"/>
      <c r="AZ186" s="238"/>
      <c r="BA186" s="240"/>
      <c r="BB186" s="240"/>
      <c r="BC186" s="240"/>
      <c r="BD186" s="240"/>
      <c r="BE186" s="238"/>
      <c r="BF186" s="240"/>
      <c r="BG186" s="240"/>
      <c r="BH186" s="238"/>
      <c r="BI186" s="233"/>
      <c r="BJ186" s="231"/>
      <c r="BK186" s="229"/>
      <c r="BL186" s="229"/>
      <c r="BM186" s="230"/>
      <c r="BN186" s="229"/>
      <c r="BO186" s="229"/>
      <c r="BP186" s="230"/>
      <c r="BQ186" s="229"/>
      <c r="BR186" s="243"/>
      <c r="BS186" s="237"/>
      <c r="BT186" s="237"/>
      <c r="BU186" s="239"/>
      <c r="BV186" s="237"/>
      <c r="BW186" s="237"/>
      <c r="BX186" s="239"/>
      <c r="BY186" s="237"/>
      <c r="BZ186" s="237"/>
      <c r="CA186" s="235"/>
      <c r="CB186" s="235"/>
      <c r="CC186" s="235"/>
      <c r="CD186" s="235"/>
      <c r="CE186" s="235"/>
      <c r="CF186" s="235"/>
      <c r="CG186" s="235"/>
      <c r="CH186" s="399"/>
      <c r="CI186" s="240"/>
      <c r="CJ186" s="240"/>
      <c r="CK186" s="240"/>
      <c r="CL186" s="240"/>
      <c r="CM186" s="240"/>
      <c r="CN186" s="240"/>
      <c r="CO186" s="240"/>
      <c r="CP186" s="240"/>
      <c r="CQ186" s="240"/>
      <c r="CR186" s="240"/>
      <c r="CS186" s="240"/>
      <c r="CT186" s="240"/>
      <c r="CU186" s="240"/>
      <c r="CV186" s="240"/>
      <c r="CW186" s="240"/>
      <c r="CX186" s="240"/>
      <c r="CY186" s="240"/>
      <c r="CZ186" s="240"/>
      <c r="DA186" s="240"/>
      <c r="DB186" s="240"/>
      <c r="DC186" s="240"/>
      <c r="DD186" s="240"/>
      <c r="DE186" s="240"/>
      <c r="DF186" s="240"/>
      <c r="DG186" s="240"/>
      <c r="DH186" s="240"/>
      <c r="DI186" s="240"/>
      <c r="DJ186" s="240"/>
      <c r="DK186" s="240"/>
      <c r="DL186" s="240"/>
      <c r="DM186" s="240"/>
      <c r="DN186" s="240"/>
      <c r="DO186" s="240"/>
      <c r="DP186" s="240"/>
      <c r="DQ186" s="240"/>
      <c r="DR186" s="240"/>
      <c r="DS186" s="240"/>
      <c r="DT186" s="240"/>
      <c r="DU186" s="240"/>
      <c r="DV186" s="240"/>
    </row>
    <row r="187" spans="1:126" ht="12" customHeight="1" x14ac:dyDescent="0.25">
      <c r="A187" s="394"/>
      <c r="B187" s="394"/>
      <c r="C187" s="394"/>
      <c r="D187" s="394"/>
      <c r="E187" s="394"/>
      <c r="F187" s="394"/>
      <c r="G187" s="394"/>
      <c r="H187" s="394"/>
      <c r="I187" s="394"/>
      <c r="J187" s="394"/>
      <c r="K187" s="394"/>
      <c r="L187" s="394"/>
      <c r="M187" s="394"/>
      <c r="N187" s="394"/>
      <c r="O187" s="394"/>
      <c r="P187" s="394"/>
      <c r="Q187" s="394"/>
      <c r="R187" s="394"/>
      <c r="S187" s="394"/>
      <c r="T187" s="394"/>
      <c r="U187" s="394"/>
      <c r="V187" s="394"/>
      <c r="W187" s="394"/>
      <c r="AX187" s="240"/>
      <c r="AY187" s="240"/>
      <c r="AZ187" s="238"/>
      <c r="BA187" s="240"/>
      <c r="BB187" s="240"/>
      <c r="BC187" s="240"/>
      <c r="BD187" s="240"/>
      <c r="BE187" s="238"/>
      <c r="BF187" s="240"/>
      <c r="BG187" s="240"/>
      <c r="BH187" s="238"/>
      <c r="BI187" s="240"/>
      <c r="BJ187" s="237"/>
      <c r="BK187" s="235"/>
      <c r="BL187" s="235"/>
      <c r="BM187" s="236"/>
      <c r="BN187" s="235"/>
      <c r="BO187" s="235"/>
      <c r="BP187" s="236"/>
      <c r="BQ187" s="235"/>
      <c r="BR187" s="21"/>
      <c r="BS187" s="267"/>
      <c r="BT187" s="16"/>
      <c r="BU187" s="263"/>
      <c r="BV187" s="16"/>
      <c r="BW187" s="16"/>
      <c r="BX187" s="263"/>
      <c r="BY187" s="268"/>
      <c r="BZ187" s="243"/>
      <c r="CA187" s="235"/>
      <c r="CB187" s="235"/>
      <c r="CC187" s="235"/>
      <c r="CD187" s="235"/>
      <c r="CE187" s="235"/>
      <c r="CF187" s="235"/>
      <c r="CG187" s="235"/>
      <c r="CH187" s="399"/>
      <c r="CI187" s="240"/>
      <c r="CJ187" s="240"/>
      <c r="CK187" s="240"/>
      <c r="CL187" s="240"/>
      <c r="CM187" s="240"/>
      <c r="CN187" s="240"/>
      <c r="CO187" s="240"/>
      <c r="CP187" s="240"/>
      <c r="CQ187" s="240"/>
      <c r="CR187" s="240"/>
      <c r="CS187" s="240"/>
      <c r="CT187" s="240"/>
      <c r="CU187" s="240"/>
      <c r="CV187" s="240"/>
      <c r="CW187" s="240"/>
      <c r="CX187" s="240"/>
      <c r="CY187" s="240"/>
      <c r="CZ187" s="240"/>
      <c r="DA187" s="240"/>
      <c r="DB187" s="240"/>
      <c r="DC187" s="240"/>
      <c r="DD187" s="240"/>
      <c r="DE187" s="240"/>
      <c r="DF187" s="240"/>
      <c r="DG187" s="240"/>
      <c r="DH187" s="240"/>
      <c r="DI187" s="240"/>
      <c r="DJ187" s="240"/>
      <c r="DK187" s="240"/>
      <c r="DL187" s="240"/>
      <c r="DM187" s="240"/>
      <c r="DN187" s="240"/>
      <c r="DO187" s="240"/>
      <c r="DP187" s="240"/>
      <c r="DQ187" s="240"/>
      <c r="DR187" s="240"/>
      <c r="DS187" s="240"/>
      <c r="DT187" s="240"/>
      <c r="DU187" s="240"/>
      <c r="DV187" s="240"/>
    </row>
    <row r="188" spans="1:126" ht="12" customHeight="1" x14ac:dyDescent="0.25">
      <c r="A188" s="394"/>
      <c r="B188" s="394"/>
      <c r="C188" s="394"/>
      <c r="D188" s="394"/>
      <c r="E188" s="394"/>
      <c r="F188" s="394"/>
      <c r="G188" s="394"/>
      <c r="H188" s="394"/>
      <c r="I188" s="394"/>
      <c r="J188" s="394"/>
      <c r="K188" s="394"/>
      <c r="L188" s="394"/>
      <c r="M188" s="394"/>
      <c r="N188" s="394"/>
      <c r="O188" s="394"/>
      <c r="P188" s="394"/>
      <c r="Q188" s="394"/>
      <c r="R188" s="394"/>
      <c r="S188" s="394"/>
      <c r="T188" s="394"/>
      <c r="U188" s="394"/>
      <c r="V188" s="394"/>
      <c r="W188" s="394"/>
      <c r="X188" s="394"/>
      <c r="Y188" s="394"/>
      <c r="Z188" s="394"/>
      <c r="AA188" s="394"/>
      <c r="AB188" s="394"/>
      <c r="AC188" s="394"/>
      <c r="AD188" s="394"/>
      <c r="AE188" s="394"/>
      <c r="AF188" s="394"/>
      <c r="AG188" s="394"/>
      <c r="AH188" s="331"/>
      <c r="AX188" s="240"/>
      <c r="AY188" s="240"/>
      <c r="AZ188" s="238"/>
      <c r="BA188" s="240"/>
      <c r="BB188" s="240"/>
      <c r="BC188" s="240"/>
      <c r="BD188" s="240"/>
      <c r="BE188" s="238"/>
      <c r="BF188" s="240"/>
      <c r="BG188" s="240"/>
      <c r="BH188" s="238"/>
      <c r="BI188" s="240"/>
      <c r="BJ188" s="257"/>
      <c r="BK188" s="250"/>
      <c r="BL188" s="250"/>
      <c r="BM188" s="251"/>
      <c r="BN188" s="252"/>
      <c r="BO188" s="252"/>
      <c r="BP188" s="253"/>
      <c r="BQ188" s="254"/>
      <c r="BR188" s="231"/>
      <c r="BS188" s="229"/>
      <c r="BT188" s="229"/>
      <c r="BU188" s="230"/>
      <c r="BV188" s="229"/>
      <c r="BW188" s="229"/>
      <c r="BX188" s="230"/>
      <c r="BY188" s="229"/>
      <c r="BZ188" s="243"/>
      <c r="CA188" s="237"/>
      <c r="CB188" s="237"/>
      <c r="CC188" s="237"/>
      <c r="CD188" s="237"/>
      <c r="CE188" s="237"/>
      <c r="CF188" s="237"/>
      <c r="CG188" s="237"/>
      <c r="CH188" s="399"/>
      <c r="CI188" s="240"/>
      <c r="CJ188" s="240"/>
      <c r="CK188" s="240"/>
      <c r="CL188" s="240"/>
      <c r="CM188" s="240"/>
      <c r="CN188" s="240"/>
      <c r="CO188" s="240"/>
      <c r="CP188" s="240"/>
      <c r="CQ188" s="240"/>
      <c r="CR188" s="240"/>
      <c r="CS188" s="240"/>
      <c r="CT188" s="240"/>
      <c r="CU188" s="240"/>
      <c r="CV188" s="240"/>
      <c r="CW188" s="240"/>
      <c r="CX188" s="240"/>
      <c r="CY188" s="240"/>
      <c r="CZ188" s="240"/>
      <c r="DA188" s="240"/>
      <c r="DB188" s="240"/>
      <c r="DC188" s="240"/>
      <c r="DD188" s="240"/>
      <c r="DE188" s="240"/>
      <c r="DF188" s="240"/>
      <c r="DG188" s="240"/>
      <c r="DH188" s="240"/>
      <c r="DI188" s="240"/>
      <c r="DJ188" s="240"/>
      <c r="DK188" s="240"/>
      <c r="DL188" s="240"/>
      <c r="DM188" s="240"/>
      <c r="DN188" s="240"/>
      <c r="DO188" s="240"/>
      <c r="DP188" s="240"/>
      <c r="DQ188" s="240"/>
      <c r="DR188" s="240"/>
      <c r="DS188" s="240"/>
      <c r="DT188" s="240"/>
      <c r="DU188" s="240"/>
      <c r="DV188" s="240"/>
    </row>
    <row r="189" spans="1:126" ht="12" customHeight="1" x14ac:dyDescent="0.25">
      <c r="A189" s="394"/>
      <c r="B189" s="394"/>
      <c r="C189" s="394"/>
      <c r="D189" s="394"/>
      <c r="E189" s="394"/>
      <c r="F189" s="394"/>
      <c r="G189" s="394"/>
      <c r="H189" s="394"/>
      <c r="I189" s="394"/>
      <c r="J189" s="394"/>
      <c r="K189" s="394"/>
      <c r="L189" s="394"/>
      <c r="M189" s="394"/>
      <c r="N189" s="394"/>
      <c r="O189" s="394"/>
      <c r="P189" s="394"/>
      <c r="Q189" s="394"/>
      <c r="R189" s="394"/>
      <c r="S189" s="394"/>
      <c r="T189" s="394"/>
      <c r="U189" s="394"/>
      <c r="V189" s="394"/>
      <c r="W189" s="394"/>
      <c r="X189" s="394"/>
      <c r="Y189" s="394"/>
      <c r="Z189" s="394"/>
      <c r="AA189" s="394"/>
      <c r="AB189" s="394"/>
      <c r="AC189" s="394"/>
      <c r="AD189" s="394"/>
      <c r="AE189" s="394"/>
      <c r="AF189" s="394"/>
      <c r="AG189" s="394"/>
      <c r="AH189" s="331"/>
      <c r="AX189" s="229"/>
      <c r="AY189" s="229"/>
      <c r="AZ189" s="230"/>
      <c r="BA189" s="237"/>
      <c r="BB189" s="240"/>
      <c r="BC189" s="240"/>
      <c r="BD189" s="240"/>
      <c r="BE189" s="238"/>
      <c r="BF189" s="240"/>
      <c r="BG189" s="240"/>
      <c r="BH189" s="238"/>
      <c r="BI189" s="240"/>
      <c r="BJ189" s="237"/>
      <c r="BK189" s="237"/>
      <c r="BL189" s="237"/>
      <c r="BM189" s="239"/>
      <c r="BN189" s="237"/>
      <c r="BO189" s="237"/>
      <c r="BP189" s="239"/>
      <c r="BQ189" s="237"/>
      <c r="BR189" s="233"/>
      <c r="BS189" s="235"/>
      <c r="BT189" s="235"/>
      <c r="BU189" s="236"/>
      <c r="BV189" s="235"/>
      <c r="BW189" s="235"/>
      <c r="BX189" s="236"/>
      <c r="BY189" s="235"/>
      <c r="BZ189" s="243"/>
      <c r="CA189" s="237"/>
      <c r="CB189" s="237"/>
      <c r="CC189" s="237"/>
      <c r="CD189" s="237"/>
      <c r="CE189" s="237"/>
      <c r="CF189" s="237"/>
      <c r="CG189" s="237"/>
      <c r="CH189" s="399"/>
      <c r="CI189" s="240"/>
      <c r="CJ189" s="240"/>
      <c r="CK189" s="240"/>
      <c r="CL189" s="240"/>
      <c r="CM189" s="240"/>
      <c r="CN189" s="240"/>
      <c r="CO189" s="240"/>
      <c r="CP189" s="240"/>
      <c r="CQ189" s="240"/>
      <c r="CR189" s="240"/>
      <c r="CS189" s="240"/>
      <c r="CT189" s="240"/>
      <c r="CU189" s="240"/>
      <c r="CV189" s="240"/>
      <c r="CW189" s="240"/>
      <c r="CX189" s="240"/>
      <c r="CY189" s="240"/>
      <c r="CZ189" s="240"/>
      <c r="DA189" s="240"/>
      <c r="DB189" s="240"/>
      <c r="DC189" s="240"/>
      <c r="DD189" s="240"/>
      <c r="DE189" s="240"/>
      <c r="DF189" s="240"/>
      <c r="DG189" s="240"/>
      <c r="DH189" s="240"/>
      <c r="DI189" s="240"/>
      <c r="DJ189" s="240"/>
      <c r="DK189" s="240"/>
      <c r="DL189" s="240"/>
      <c r="DM189" s="240"/>
      <c r="DN189" s="240"/>
      <c r="DO189" s="240"/>
      <c r="DP189" s="240"/>
      <c r="DQ189" s="240"/>
      <c r="DR189" s="240"/>
      <c r="DS189" s="240"/>
      <c r="DT189" s="240"/>
      <c r="DU189" s="240"/>
      <c r="DV189" s="240"/>
    </row>
    <row r="190" spans="1:126" ht="12" customHeight="1" x14ac:dyDescent="0.25">
      <c r="A190" s="394"/>
      <c r="B190" s="394"/>
      <c r="C190" s="394"/>
      <c r="D190" s="394"/>
      <c r="E190" s="394"/>
      <c r="F190" s="394"/>
      <c r="G190" s="394"/>
      <c r="H190" s="394"/>
      <c r="I190" s="394"/>
      <c r="J190" s="394"/>
      <c r="K190" s="394"/>
      <c r="L190" s="394"/>
      <c r="M190" s="394"/>
      <c r="N190" s="394"/>
      <c r="O190" s="394"/>
      <c r="P190" s="394"/>
      <c r="Q190" s="394"/>
      <c r="R190" s="394"/>
      <c r="S190" s="394"/>
      <c r="T190" s="394"/>
      <c r="U190" s="394"/>
      <c r="V190" s="394"/>
      <c r="W190" s="394"/>
      <c r="X190" s="394"/>
      <c r="Y190" s="394"/>
      <c r="Z190" s="394"/>
      <c r="AA190" s="394"/>
      <c r="AB190" s="394"/>
      <c r="AC190" s="394"/>
      <c r="AD190" s="394"/>
      <c r="AE190" s="394"/>
      <c r="AF190" s="394"/>
      <c r="AG190" s="394"/>
      <c r="AH190" s="331"/>
      <c r="AX190" s="349"/>
      <c r="AY190" s="349"/>
      <c r="AZ190" s="256"/>
      <c r="BA190" s="240"/>
      <c r="BB190" s="240"/>
      <c r="BC190" s="240"/>
      <c r="BD190" s="240"/>
      <c r="BE190" s="238"/>
      <c r="BF190" s="240"/>
      <c r="BG190" s="240"/>
      <c r="BH190" s="238"/>
      <c r="BI190" s="233"/>
      <c r="BJ190" s="231"/>
      <c r="BK190" s="229"/>
      <c r="BL190" s="229"/>
      <c r="BM190" s="230"/>
      <c r="BN190" s="229"/>
      <c r="BO190" s="229"/>
      <c r="BP190" s="230"/>
      <c r="BQ190" s="229"/>
      <c r="BR190" s="243"/>
      <c r="BS190" s="235"/>
      <c r="BT190" s="235"/>
      <c r="BU190" s="236"/>
      <c r="BV190" s="235"/>
      <c r="BW190" s="235"/>
      <c r="BX190" s="236"/>
      <c r="BY190" s="235"/>
      <c r="BZ190" s="231"/>
      <c r="CA190" s="229"/>
      <c r="CB190" s="229"/>
      <c r="CC190" s="229"/>
      <c r="CD190" s="229"/>
      <c r="CE190" s="229"/>
      <c r="CF190" s="229"/>
      <c r="CG190" s="229"/>
      <c r="CH190" s="356"/>
      <c r="CI190" s="240"/>
      <c r="CJ190" s="240"/>
      <c r="CK190" s="240"/>
      <c r="CL190" s="240"/>
      <c r="CM190" s="240"/>
      <c r="CN190" s="240"/>
      <c r="CO190" s="240"/>
      <c r="CP190" s="240"/>
      <c r="CQ190" s="240"/>
      <c r="CR190" s="240"/>
      <c r="CS190" s="240"/>
      <c r="CT190" s="240"/>
      <c r="CU190" s="240"/>
      <c r="CV190" s="240"/>
      <c r="CW190" s="240"/>
      <c r="CX190" s="240"/>
      <c r="CY190" s="240"/>
      <c r="CZ190" s="240"/>
      <c r="DA190" s="240"/>
      <c r="DB190" s="240"/>
      <c r="DC190" s="240"/>
      <c r="DD190" s="240"/>
      <c r="DE190" s="240"/>
      <c r="DF190" s="240"/>
      <c r="DG190" s="240"/>
      <c r="DH190" s="240"/>
      <c r="DI190" s="240"/>
      <c r="DJ190" s="240"/>
      <c r="DK190" s="240"/>
      <c r="DL190" s="240"/>
      <c r="DM190" s="240"/>
      <c r="DN190" s="240"/>
      <c r="DO190" s="240"/>
      <c r="DP190" s="240"/>
      <c r="DQ190" s="240"/>
      <c r="DR190" s="240"/>
      <c r="DS190" s="240"/>
      <c r="DT190" s="240"/>
      <c r="DU190" s="240"/>
      <c r="DV190" s="240"/>
    </row>
    <row r="191" spans="1:126" ht="12" customHeight="1" x14ac:dyDescent="0.35">
      <c r="A191" s="394"/>
      <c r="B191" s="394"/>
      <c r="C191" s="394"/>
      <c r="D191" s="394"/>
      <c r="E191" s="394"/>
      <c r="F191" s="394"/>
      <c r="G191" s="394"/>
      <c r="H191" s="394"/>
      <c r="I191" s="394"/>
      <c r="J191" s="394"/>
      <c r="K191" s="394"/>
      <c r="L191" s="394"/>
      <c r="M191" s="394"/>
      <c r="N191" s="394"/>
      <c r="O191" s="394"/>
      <c r="P191" s="394"/>
      <c r="Q191" s="394"/>
      <c r="R191" s="394"/>
      <c r="S191" s="394"/>
      <c r="T191" s="394"/>
      <c r="U191" s="394"/>
      <c r="V191" s="394"/>
      <c r="W191" s="394"/>
      <c r="X191" s="394"/>
      <c r="Y191" s="394"/>
      <c r="Z191" s="394"/>
      <c r="AA191" s="394"/>
      <c r="AB191" s="394"/>
      <c r="AC191" s="394"/>
      <c r="AD191" s="394"/>
      <c r="AE191" s="394"/>
      <c r="AF191" s="394"/>
      <c r="AG191" s="394"/>
      <c r="AH191" s="234"/>
      <c r="AX191" s="244"/>
      <c r="AY191" s="244"/>
      <c r="AZ191" s="245"/>
      <c r="BA191" s="240"/>
      <c r="BB191" s="240"/>
      <c r="BC191" s="240"/>
      <c r="BD191" s="240"/>
      <c r="BE191" s="238"/>
      <c r="BF191" s="240"/>
      <c r="BG191" s="240"/>
      <c r="BH191" s="238"/>
      <c r="BI191" s="240"/>
      <c r="BJ191" s="237"/>
      <c r="BK191" s="235"/>
      <c r="BL191" s="235"/>
      <c r="BM191" s="236"/>
      <c r="BN191" s="235"/>
      <c r="BO191" s="235"/>
      <c r="BP191" s="236"/>
      <c r="BQ191" s="235"/>
      <c r="BR191" s="395"/>
      <c r="BS191" s="396"/>
      <c r="BT191" s="396"/>
      <c r="BU191" s="397"/>
      <c r="BV191" s="396"/>
      <c r="BW191" s="396"/>
      <c r="BX191" s="397"/>
      <c r="BY191" s="396"/>
      <c r="BZ191" s="237"/>
      <c r="CA191" s="235"/>
      <c r="CB191" s="235"/>
      <c r="CC191" s="235"/>
      <c r="CD191" s="235"/>
      <c r="CE191" s="235"/>
      <c r="CF191" s="235"/>
      <c r="CG191" s="235"/>
      <c r="CH191" s="399"/>
      <c r="CI191" s="240"/>
      <c r="CJ191" s="240"/>
      <c r="CK191" s="240"/>
      <c r="CL191" s="240"/>
      <c r="CM191" s="240"/>
      <c r="CN191" s="240"/>
      <c r="CO191" s="240"/>
      <c r="CP191" s="240"/>
      <c r="CQ191" s="240"/>
      <c r="CR191" s="240"/>
      <c r="CS191" s="240"/>
      <c r="CT191" s="240"/>
      <c r="CU191" s="240"/>
      <c r="CV191" s="240"/>
      <c r="CW191" s="240"/>
      <c r="CX191" s="240"/>
      <c r="CY191" s="240"/>
      <c r="CZ191" s="240"/>
      <c r="DA191" s="240"/>
      <c r="DB191" s="240"/>
      <c r="DC191" s="240"/>
      <c r="DD191" s="240"/>
      <c r="DE191" s="240"/>
      <c r="DF191" s="240"/>
      <c r="DG191" s="240"/>
      <c r="DH191" s="240"/>
      <c r="DI191" s="240"/>
      <c r="DJ191" s="240"/>
      <c r="DK191" s="240"/>
      <c r="DL191" s="240"/>
      <c r="DM191" s="240"/>
      <c r="DN191" s="240"/>
      <c r="DO191" s="240"/>
      <c r="DP191" s="240"/>
      <c r="DQ191" s="240"/>
      <c r="DR191" s="240"/>
      <c r="DS191" s="240"/>
      <c r="DT191" s="240"/>
      <c r="DU191" s="240"/>
      <c r="DV191" s="240"/>
    </row>
    <row r="192" spans="1:126" ht="12" customHeight="1" x14ac:dyDescent="0.35">
      <c r="A192" s="394"/>
      <c r="B192" s="394"/>
      <c r="C192" s="394"/>
      <c r="D192" s="394"/>
      <c r="E192" s="394"/>
      <c r="F192" s="394"/>
      <c r="G192" s="394"/>
      <c r="H192" s="394"/>
      <c r="I192" s="394"/>
      <c r="J192" s="394"/>
      <c r="K192" s="394"/>
      <c r="L192" s="394"/>
      <c r="M192" s="394"/>
      <c r="N192" s="394"/>
      <c r="O192" s="394"/>
      <c r="P192" s="394"/>
      <c r="Q192" s="394"/>
      <c r="R192" s="394"/>
      <c r="S192" s="394"/>
      <c r="T192" s="394"/>
      <c r="U192" s="394"/>
      <c r="V192" s="394"/>
      <c r="W192" s="394"/>
      <c r="X192" s="394"/>
      <c r="Y192" s="394"/>
      <c r="Z192" s="394"/>
      <c r="AA192" s="394"/>
      <c r="AB192" s="394"/>
      <c r="AC192" s="394"/>
      <c r="AD192" s="394"/>
      <c r="AE192" s="394"/>
      <c r="AF192" s="394"/>
      <c r="AG192" s="394"/>
      <c r="AH192" s="234"/>
      <c r="AX192" s="245"/>
      <c r="AY192" s="245"/>
      <c r="AZ192" s="245"/>
      <c r="BA192" s="240"/>
      <c r="BB192" s="231"/>
      <c r="BC192" s="229"/>
      <c r="BD192" s="229"/>
      <c r="BE192" s="230"/>
      <c r="BF192" s="229"/>
      <c r="BG192" s="229"/>
      <c r="BH192" s="230"/>
      <c r="BI192" s="237"/>
      <c r="BJ192" s="395"/>
      <c r="BK192" s="396"/>
      <c r="BL192" s="396"/>
      <c r="BM192" s="397"/>
      <c r="BN192" s="396"/>
      <c r="BO192" s="396"/>
      <c r="BP192" s="397"/>
      <c r="BQ192" s="396"/>
      <c r="BR192" s="435"/>
      <c r="BS192" s="435"/>
      <c r="BT192" s="435"/>
      <c r="BU192" s="435"/>
      <c r="BV192" s="435"/>
      <c r="BW192" s="435"/>
      <c r="BX192" s="435"/>
      <c r="BY192" s="435"/>
      <c r="BZ192" s="395"/>
      <c r="CA192" s="396"/>
      <c r="CB192" s="396"/>
      <c r="CC192" s="396"/>
      <c r="CD192" s="396"/>
      <c r="CE192" s="396"/>
      <c r="CF192" s="396"/>
      <c r="CG192" s="396"/>
      <c r="CH192" s="399"/>
      <c r="CI192" s="240"/>
      <c r="CJ192" s="240"/>
      <c r="CK192" s="240"/>
      <c r="CL192" s="240"/>
      <c r="CM192" s="240"/>
      <c r="CN192" s="240"/>
      <c r="CO192" s="240"/>
      <c r="CP192" s="240"/>
      <c r="CQ192" s="240"/>
      <c r="CR192" s="240"/>
      <c r="CS192" s="240"/>
      <c r="CT192" s="240"/>
      <c r="CU192" s="240"/>
      <c r="CV192" s="240"/>
      <c r="CW192" s="240"/>
      <c r="CX192" s="240"/>
      <c r="CY192" s="240"/>
      <c r="CZ192" s="240"/>
      <c r="DA192" s="240"/>
      <c r="DB192" s="240"/>
      <c r="DC192" s="240"/>
      <c r="DD192" s="240"/>
      <c r="DE192" s="240"/>
      <c r="DF192" s="240"/>
      <c r="DG192" s="240"/>
      <c r="DH192" s="240"/>
      <c r="DI192" s="240"/>
      <c r="DJ192" s="240"/>
      <c r="DK192" s="240"/>
      <c r="DL192" s="240"/>
      <c r="DM192" s="240"/>
      <c r="DN192" s="240"/>
      <c r="DO192" s="240"/>
      <c r="DP192" s="240"/>
      <c r="DQ192" s="240"/>
      <c r="DR192" s="240"/>
      <c r="DS192" s="240"/>
      <c r="DT192" s="240"/>
      <c r="DU192" s="240"/>
      <c r="DV192" s="240"/>
    </row>
    <row r="193" spans="1:126" ht="12" customHeight="1" x14ac:dyDescent="0.35">
      <c r="A193" s="394"/>
      <c r="B193" s="394"/>
      <c r="C193" s="394"/>
      <c r="D193" s="394"/>
      <c r="E193" s="394"/>
      <c r="F193" s="394"/>
      <c r="G193" s="394"/>
      <c r="H193" s="394"/>
      <c r="I193" s="394"/>
      <c r="J193" s="394"/>
      <c r="K193" s="394"/>
      <c r="L193" s="394"/>
      <c r="M193" s="394"/>
      <c r="N193" s="394"/>
      <c r="O193" s="394"/>
      <c r="P193" s="394"/>
      <c r="Q193" s="394"/>
      <c r="R193" s="394"/>
      <c r="S193" s="394"/>
      <c r="T193" s="394"/>
      <c r="U193" s="394"/>
      <c r="V193" s="394"/>
      <c r="W193" s="394"/>
      <c r="X193" s="394"/>
      <c r="Y193" s="394"/>
      <c r="Z193" s="394"/>
      <c r="AA193" s="394"/>
      <c r="AB193" s="394"/>
      <c r="AC193" s="394"/>
      <c r="AD193" s="394"/>
      <c r="AE193" s="394"/>
      <c r="AF193" s="394"/>
      <c r="AG193" s="394"/>
      <c r="AH193" s="234"/>
      <c r="AX193" s="245"/>
      <c r="AY193" s="245"/>
      <c r="AZ193" s="245"/>
      <c r="BA193" s="240"/>
      <c r="BB193" s="231"/>
      <c r="BC193" s="229"/>
      <c r="BD193" s="229"/>
      <c r="BE193" s="230"/>
      <c r="BF193" s="229"/>
      <c r="BG193" s="229"/>
      <c r="BH193" s="230"/>
      <c r="BI193" s="237"/>
      <c r="BJ193" s="395"/>
      <c r="BK193" s="396"/>
      <c r="BL193" s="396"/>
      <c r="BM193" s="397"/>
      <c r="BN193" s="396"/>
      <c r="BO193" s="396"/>
      <c r="BP193" s="397"/>
      <c r="BQ193" s="396"/>
      <c r="BR193" s="400"/>
      <c r="BS193" s="400"/>
      <c r="BT193" s="400"/>
      <c r="BU193" s="400"/>
      <c r="BV193" s="400"/>
      <c r="BW193" s="400"/>
      <c r="BX193" s="400"/>
      <c r="BY193" s="400"/>
      <c r="BZ193" s="395"/>
      <c r="CA193" s="396"/>
      <c r="CB193" s="396"/>
      <c r="CC193" s="396"/>
      <c r="CD193" s="396"/>
      <c r="CE193" s="396"/>
      <c r="CF193" s="396"/>
      <c r="CG193" s="396"/>
      <c r="CH193" s="399"/>
      <c r="CI193" s="240"/>
      <c r="CJ193" s="240"/>
      <c r="CK193" s="240"/>
      <c r="CL193" s="240"/>
      <c r="CM193" s="240"/>
      <c r="CN193" s="240"/>
      <c r="CO193" s="240"/>
      <c r="CP193" s="240"/>
      <c r="CQ193" s="240"/>
      <c r="CR193" s="240"/>
      <c r="CS193" s="240"/>
      <c r="CT193" s="240"/>
      <c r="CU193" s="240"/>
      <c r="CV193" s="240"/>
      <c r="CW193" s="240"/>
      <c r="CX193" s="240"/>
      <c r="CY193" s="240"/>
      <c r="CZ193" s="240"/>
      <c r="DA193" s="240"/>
      <c r="DB193" s="240"/>
      <c r="DC193" s="240"/>
      <c r="DD193" s="240"/>
      <c r="DE193" s="240"/>
      <c r="DF193" s="240"/>
      <c r="DG193" s="240"/>
      <c r="DH193" s="240"/>
      <c r="DI193" s="240"/>
      <c r="DJ193" s="240"/>
      <c r="DK193" s="240"/>
      <c r="DL193" s="240"/>
      <c r="DM193" s="240"/>
      <c r="DN193" s="240"/>
      <c r="DO193" s="240"/>
      <c r="DP193" s="240"/>
      <c r="DQ193" s="240"/>
      <c r="DR193" s="240"/>
      <c r="DS193" s="240"/>
      <c r="DT193" s="240"/>
      <c r="DU193" s="240"/>
      <c r="DV193" s="240"/>
    </row>
    <row r="194" spans="1:126" ht="12" customHeight="1" x14ac:dyDescent="0.35">
      <c r="A194" s="394"/>
      <c r="B194" s="394"/>
      <c r="C194" s="394"/>
      <c r="D194" s="394"/>
      <c r="E194" s="394"/>
      <c r="F194" s="394"/>
      <c r="G194" s="394"/>
      <c r="H194" s="394"/>
      <c r="I194" s="394"/>
      <c r="J194" s="394"/>
      <c r="K194" s="394"/>
      <c r="L194" s="394"/>
      <c r="M194" s="394"/>
      <c r="N194" s="394"/>
      <c r="O194" s="394"/>
      <c r="P194" s="394"/>
      <c r="Q194" s="394"/>
      <c r="R194" s="394"/>
      <c r="S194" s="394"/>
      <c r="T194" s="394"/>
      <c r="U194" s="394"/>
      <c r="V194" s="394"/>
      <c r="W194" s="394"/>
      <c r="X194" s="394"/>
      <c r="Y194" s="394"/>
      <c r="Z194" s="394"/>
      <c r="AA194" s="394"/>
      <c r="AB194" s="394"/>
      <c r="AC194" s="394"/>
      <c r="AD194" s="394"/>
      <c r="AE194" s="394"/>
      <c r="AF194" s="394"/>
      <c r="AG194" s="394"/>
      <c r="AQ194" s="238"/>
      <c r="AR194" s="230"/>
      <c r="AS194" s="243"/>
      <c r="AT194" s="243"/>
      <c r="AU194" s="237"/>
      <c r="AV194" s="237"/>
      <c r="AW194" s="239"/>
      <c r="AX194" s="237"/>
      <c r="AY194" s="237"/>
      <c r="AZ194" s="239"/>
      <c r="BA194" s="240"/>
      <c r="BB194" s="237"/>
      <c r="BC194" s="349"/>
      <c r="BD194" s="349"/>
      <c r="BE194" s="256"/>
      <c r="BF194" s="349"/>
      <c r="BG194" s="349"/>
      <c r="BH194" s="256"/>
      <c r="BI194" s="240"/>
      <c r="BJ194" s="395"/>
      <c r="BK194" s="396"/>
      <c r="BL194" s="396"/>
      <c r="BM194" s="397"/>
      <c r="BN194" s="396"/>
      <c r="BO194" s="396"/>
      <c r="BP194" s="397"/>
      <c r="BQ194" s="396"/>
      <c r="BR194" s="434"/>
      <c r="BS194" s="434"/>
      <c r="BT194" s="434"/>
      <c r="BU194" s="434"/>
      <c r="BV194" s="434"/>
      <c r="BW194" s="434"/>
      <c r="BX194" s="434"/>
      <c r="BY194" s="434"/>
      <c r="BZ194" s="395"/>
      <c r="CA194" s="396"/>
      <c r="CB194" s="396"/>
      <c r="CC194" s="396"/>
      <c r="CD194" s="396"/>
      <c r="CE194" s="396"/>
      <c r="CF194" s="396"/>
      <c r="CG194" s="396"/>
      <c r="CH194" s="399"/>
      <c r="CI194" s="240"/>
      <c r="CJ194" s="240"/>
      <c r="CK194" s="240"/>
      <c r="CL194" s="240"/>
      <c r="CM194" s="240"/>
      <c r="CN194" s="240"/>
      <c r="CO194" s="240"/>
      <c r="CP194" s="240"/>
      <c r="CQ194" s="240"/>
      <c r="CR194" s="240"/>
      <c r="CS194" s="240"/>
      <c r="CT194" s="240"/>
      <c r="CU194" s="240"/>
      <c r="CV194" s="240"/>
      <c r="CW194" s="240"/>
      <c r="CX194" s="240"/>
      <c r="CY194" s="240"/>
      <c r="CZ194" s="240"/>
      <c r="DA194" s="240"/>
      <c r="DB194" s="240"/>
      <c r="DC194" s="240"/>
      <c r="DD194" s="240"/>
      <c r="DE194" s="240"/>
      <c r="DF194" s="240"/>
      <c r="DG194" s="240"/>
      <c r="DH194" s="240"/>
      <c r="DI194" s="240"/>
      <c r="DJ194" s="240"/>
      <c r="DK194" s="240"/>
      <c r="DL194" s="240"/>
      <c r="DM194" s="240"/>
      <c r="DN194" s="240"/>
      <c r="DO194" s="240"/>
      <c r="DP194" s="240"/>
      <c r="DQ194" s="240"/>
      <c r="DR194" s="240"/>
      <c r="DS194" s="240"/>
      <c r="DT194" s="240"/>
      <c r="DU194" s="240"/>
      <c r="DV194" s="240"/>
    </row>
    <row r="195" spans="1:126" ht="12" customHeight="1" x14ac:dyDescent="0.35">
      <c r="A195" s="394"/>
      <c r="B195" s="394"/>
      <c r="C195" s="394"/>
      <c r="D195" s="394"/>
      <c r="E195" s="394"/>
      <c r="F195" s="394"/>
      <c r="G195" s="394"/>
      <c r="H195" s="394"/>
      <c r="I195" s="394"/>
      <c r="J195" s="394"/>
      <c r="K195" s="394"/>
      <c r="L195" s="394"/>
      <c r="M195" s="394"/>
      <c r="N195" s="394"/>
      <c r="O195" s="394"/>
      <c r="P195" s="394"/>
      <c r="Q195" s="394"/>
      <c r="R195" s="394"/>
      <c r="S195" s="394"/>
      <c r="T195" s="394"/>
      <c r="U195" s="394"/>
      <c r="V195" s="394"/>
      <c r="W195" s="394"/>
      <c r="X195" s="394"/>
      <c r="Y195" s="394"/>
      <c r="Z195" s="394"/>
      <c r="AA195" s="394"/>
      <c r="AB195" s="394"/>
      <c r="AC195" s="394"/>
      <c r="AD195" s="394"/>
      <c r="AE195" s="394"/>
      <c r="AF195" s="394"/>
      <c r="AG195" s="394"/>
      <c r="AQ195" s="238"/>
      <c r="BA195" s="240"/>
      <c r="BB195" s="237"/>
      <c r="BC195" s="240"/>
      <c r="BD195" s="240"/>
      <c r="BE195" s="238"/>
      <c r="BF195" s="240"/>
      <c r="BG195" s="240"/>
      <c r="BH195" s="238"/>
      <c r="BI195" s="240"/>
      <c r="BJ195" s="395"/>
      <c r="BK195" s="396"/>
      <c r="BL195" s="396"/>
      <c r="BM195" s="397"/>
      <c r="BN195" s="396"/>
      <c r="BO195" s="396"/>
      <c r="BP195" s="397"/>
      <c r="BQ195" s="396"/>
      <c r="BR195" s="395"/>
      <c r="BS195" s="396"/>
      <c r="BT195" s="396"/>
      <c r="BU195" s="397"/>
      <c r="BV195" s="396"/>
      <c r="BW195" s="396"/>
      <c r="BX195" s="397"/>
      <c r="BY195" s="396"/>
      <c r="BZ195" s="395"/>
      <c r="CA195" s="396"/>
      <c r="CB195" s="396"/>
      <c r="CC195" s="396"/>
      <c r="CD195" s="396"/>
      <c r="CE195" s="396"/>
      <c r="CF195" s="396"/>
      <c r="CG195" s="396"/>
      <c r="CH195" s="399"/>
      <c r="CI195" s="240"/>
      <c r="CJ195" s="240"/>
      <c r="CK195" s="240"/>
      <c r="CL195" s="240"/>
      <c r="CM195" s="240"/>
      <c r="CN195" s="240"/>
      <c r="CO195" s="240"/>
      <c r="CP195" s="240"/>
      <c r="CQ195" s="240"/>
      <c r="CR195" s="240"/>
      <c r="CS195" s="240"/>
      <c r="CT195" s="240"/>
      <c r="CU195" s="240"/>
      <c r="CV195" s="240"/>
      <c r="CW195" s="240"/>
      <c r="CX195" s="240"/>
      <c r="CY195" s="240"/>
      <c r="CZ195" s="240"/>
      <c r="DA195" s="240"/>
      <c r="DB195" s="240"/>
      <c r="DC195" s="240"/>
      <c r="DD195" s="240"/>
      <c r="DE195" s="240"/>
      <c r="DF195" s="240"/>
      <c r="DG195" s="240"/>
      <c r="DH195" s="240"/>
      <c r="DI195" s="240"/>
      <c r="DJ195" s="240"/>
      <c r="DK195" s="240"/>
      <c r="DL195" s="240"/>
      <c r="DM195" s="240"/>
      <c r="DN195" s="240"/>
      <c r="DO195" s="240"/>
      <c r="DP195" s="240"/>
      <c r="DQ195" s="240"/>
      <c r="DR195" s="240"/>
      <c r="DS195" s="240"/>
      <c r="DT195" s="240"/>
      <c r="DU195" s="240"/>
      <c r="DV195" s="240"/>
    </row>
    <row r="196" spans="1:126" ht="12" customHeight="1" x14ac:dyDescent="0.35">
      <c r="A196" s="394"/>
      <c r="B196" s="394"/>
      <c r="C196" s="394"/>
      <c r="D196" s="394"/>
      <c r="E196" s="394"/>
      <c r="F196" s="394"/>
      <c r="G196" s="394"/>
      <c r="H196" s="394"/>
      <c r="I196" s="394"/>
      <c r="J196" s="394"/>
      <c r="K196" s="394"/>
      <c r="L196" s="394"/>
      <c r="M196" s="394"/>
      <c r="N196" s="394"/>
      <c r="O196" s="394"/>
      <c r="P196" s="394"/>
      <c r="Q196" s="394"/>
      <c r="R196" s="394"/>
      <c r="S196" s="394"/>
      <c r="T196" s="394"/>
      <c r="U196" s="394"/>
      <c r="V196" s="394"/>
      <c r="W196" s="394"/>
      <c r="X196" s="394"/>
      <c r="Y196" s="394"/>
      <c r="Z196" s="394"/>
      <c r="AA196" s="394"/>
      <c r="AB196" s="394"/>
      <c r="AC196" s="394"/>
      <c r="AD196" s="394"/>
      <c r="AE196" s="394"/>
      <c r="AF196" s="394"/>
      <c r="AG196" s="394"/>
      <c r="AQ196" s="238"/>
      <c r="BA196" s="240"/>
      <c r="BB196" s="237"/>
      <c r="BC196" s="240"/>
      <c r="BD196" s="240"/>
      <c r="BE196" s="238"/>
      <c r="BF196" s="240"/>
      <c r="BG196" s="240"/>
      <c r="BH196" s="238"/>
      <c r="BI196" s="240"/>
      <c r="BJ196" s="395"/>
      <c r="BK196" s="396"/>
      <c r="BL196" s="396"/>
      <c r="BM196" s="397"/>
      <c r="BN196" s="396"/>
      <c r="BO196" s="396"/>
      <c r="BP196" s="397"/>
      <c r="BQ196" s="233"/>
      <c r="BR196" s="231"/>
      <c r="BS196" s="229"/>
      <c r="BT196" s="229"/>
      <c r="BU196" s="230"/>
      <c r="BV196" s="229"/>
      <c r="BW196" s="229"/>
      <c r="BX196" s="230"/>
      <c r="BY196" s="229"/>
      <c r="BZ196" s="243"/>
      <c r="CA196" s="237"/>
      <c r="CB196" s="237"/>
      <c r="CC196" s="237"/>
      <c r="CD196" s="237"/>
      <c r="CE196" s="237"/>
      <c r="CF196" s="237"/>
      <c r="CG196" s="237"/>
      <c r="CH196" s="399"/>
      <c r="CI196" s="240"/>
      <c r="CJ196" s="240"/>
      <c r="CK196" s="240"/>
      <c r="CL196" s="240"/>
      <c r="CM196" s="240"/>
      <c r="CN196" s="240"/>
      <c r="CO196" s="240"/>
      <c r="CP196" s="240"/>
      <c r="CQ196" s="240"/>
      <c r="CR196" s="240"/>
      <c r="CS196" s="240"/>
      <c r="CT196" s="240"/>
      <c r="CU196" s="240"/>
      <c r="CV196" s="240"/>
      <c r="CW196" s="240"/>
      <c r="CX196" s="240"/>
      <c r="CY196" s="240"/>
      <c r="CZ196" s="240"/>
      <c r="DA196" s="240"/>
      <c r="DB196" s="240"/>
      <c r="DC196" s="240"/>
      <c r="DD196" s="240"/>
      <c r="DE196" s="240"/>
      <c r="DF196" s="240"/>
      <c r="DG196" s="240"/>
      <c r="DH196" s="240"/>
      <c r="DI196" s="240"/>
      <c r="DJ196" s="240"/>
      <c r="DK196" s="240"/>
      <c r="DL196" s="240"/>
      <c r="DM196" s="240"/>
      <c r="DN196" s="240"/>
      <c r="DO196" s="240"/>
      <c r="DP196" s="240"/>
      <c r="DQ196" s="240"/>
      <c r="DR196" s="240"/>
      <c r="DS196" s="240"/>
      <c r="DT196" s="240"/>
      <c r="DU196" s="240"/>
      <c r="DV196" s="240"/>
    </row>
    <row r="197" spans="1:126" ht="12" customHeight="1" x14ac:dyDescent="0.35">
      <c r="A197" s="394"/>
      <c r="B197" s="394"/>
      <c r="C197" s="394"/>
      <c r="D197" s="394"/>
      <c r="E197" s="394"/>
      <c r="F197" s="394"/>
      <c r="G197" s="394"/>
      <c r="H197" s="394"/>
      <c r="I197" s="394"/>
      <c r="J197" s="394"/>
      <c r="K197" s="394"/>
      <c r="L197" s="394"/>
      <c r="M197" s="394"/>
      <c r="N197" s="394"/>
      <c r="O197" s="394"/>
      <c r="P197" s="394"/>
      <c r="Q197" s="394"/>
      <c r="R197" s="394"/>
      <c r="S197" s="394"/>
      <c r="T197" s="394"/>
      <c r="U197" s="394"/>
      <c r="V197" s="394"/>
      <c r="W197" s="394"/>
      <c r="X197" s="394"/>
      <c r="Y197" s="394"/>
      <c r="Z197" s="394"/>
      <c r="AA197" s="394"/>
      <c r="AB197" s="394"/>
      <c r="AC197" s="394"/>
      <c r="AD197" s="394"/>
      <c r="AE197" s="394"/>
      <c r="AF197" s="394"/>
      <c r="AG197" s="394"/>
      <c r="AQ197" s="238"/>
      <c r="BA197" s="240"/>
      <c r="BB197" s="237"/>
      <c r="BC197" s="240"/>
      <c r="BD197" s="240"/>
      <c r="BE197" s="238"/>
      <c r="BF197" s="240"/>
      <c r="BG197" s="240"/>
      <c r="BH197" s="238"/>
      <c r="BI197" s="240"/>
      <c r="BJ197" s="395"/>
      <c r="BK197" s="396"/>
      <c r="BL197" s="396"/>
      <c r="BM197" s="397"/>
      <c r="BN197" s="396"/>
      <c r="BO197" s="396"/>
      <c r="BP197" s="397"/>
      <c r="BQ197" s="396"/>
      <c r="BR197" s="237"/>
      <c r="BS197" s="235"/>
      <c r="BT197" s="235"/>
      <c r="BU197" s="236"/>
      <c r="BV197" s="235"/>
      <c r="BW197" s="235"/>
      <c r="BX197" s="236"/>
      <c r="BY197" s="235"/>
      <c r="BZ197" s="243"/>
      <c r="CA197" s="237"/>
      <c r="CB197" s="237"/>
      <c r="CC197" s="237"/>
      <c r="CD197" s="237"/>
      <c r="CE197" s="237"/>
      <c r="CF197" s="237"/>
      <c r="CG197" s="237"/>
      <c r="CH197" s="399"/>
      <c r="CI197" s="240"/>
      <c r="CJ197" s="240"/>
      <c r="CK197" s="240"/>
      <c r="CL197" s="240"/>
      <c r="CM197" s="240"/>
      <c r="CN197" s="240"/>
      <c r="CO197" s="240"/>
      <c r="CP197" s="240"/>
      <c r="CQ197" s="240"/>
      <c r="CR197" s="240"/>
      <c r="CS197" s="240"/>
      <c r="CT197" s="240"/>
      <c r="CU197" s="240"/>
      <c r="CV197" s="240"/>
      <c r="CW197" s="240"/>
      <c r="CX197" s="240"/>
      <c r="CY197" s="240"/>
      <c r="CZ197" s="240"/>
      <c r="DA197" s="240"/>
      <c r="DB197" s="240"/>
      <c r="DC197" s="240"/>
      <c r="DD197" s="240"/>
      <c r="DE197" s="240"/>
      <c r="DF197" s="240"/>
      <c r="DG197" s="240"/>
      <c r="DH197" s="240"/>
      <c r="DI197" s="240"/>
      <c r="DJ197" s="240"/>
      <c r="DK197" s="240"/>
      <c r="DL197" s="240"/>
      <c r="DM197" s="240"/>
      <c r="DN197" s="240"/>
      <c r="DO197" s="240"/>
      <c r="DP197" s="240"/>
      <c r="DQ197" s="240"/>
      <c r="DR197" s="240"/>
      <c r="DS197" s="240"/>
      <c r="DT197" s="240"/>
      <c r="DU197" s="240"/>
      <c r="DV197" s="240"/>
    </row>
    <row r="198" spans="1:126" ht="12" customHeight="1" x14ac:dyDescent="0.35">
      <c r="A198" s="394"/>
      <c r="B198" s="394"/>
      <c r="C198" s="394"/>
      <c r="D198" s="394"/>
      <c r="E198" s="394"/>
      <c r="F198" s="394"/>
      <c r="G198" s="394"/>
      <c r="H198" s="394"/>
      <c r="I198" s="394"/>
      <c r="J198" s="394"/>
      <c r="K198" s="394"/>
      <c r="L198" s="394"/>
      <c r="M198" s="394"/>
      <c r="N198" s="394"/>
      <c r="O198" s="394"/>
      <c r="P198" s="394"/>
      <c r="Q198" s="394"/>
      <c r="R198" s="394"/>
      <c r="S198" s="394"/>
      <c r="T198" s="394"/>
      <c r="U198" s="394"/>
      <c r="V198" s="394"/>
      <c r="W198" s="394"/>
      <c r="X198" s="394"/>
      <c r="Y198" s="394"/>
      <c r="Z198" s="394"/>
      <c r="AA198" s="394"/>
      <c r="AB198" s="394"/>
      <c r="AC198" s="394"/>
      <c r="AD198" s="394"/>
      <c r="AE198" s="394"/>
      <c r="AF198" s="394"/>
      <c r="AG198" s="394"/>
      <c r="AQ198" s="238"/>
      <c r="BA198" s="240"/>
      <c r="BB198" s="237"/>
      <c r="BC198" s="240"/>
      <c r="BD198" s="240"/>
      <c r="BE198" s="238"/>
      <c r="BF198" s="240"/>
      <c r="BG198" s="240"/>
      <c r="BH198" s="238"/>
      <c r="BI198" s="240"/>
      <c r="BJ198" s="395"/>
      <c r="BK198" s="396"/>
      <c r="BL198" s="396"/>
      <c r="BM198" s="397"/>
      <c r="BN198" s="396"/>
      <c r="BO198" s="396"/>
      <c r="BP198" s="397"/>
      <c r="BQ198" s="396"/>
      <c r="BR198" s="257"/>
      <c r="BS198" s="250"/>
      <c r="BT198" s="250"/>
      <c r="BU198" s="251"/>
      <c r="BV198" s="252"/>
      <c r="BW198" s="252"/>
      <c r="BX198" s="253"/>
      <c r="BY198" s="254"/>
      <c r="BZ198" s="231"/>
      <c r="CA198" s="229"/>
      <c r="CB198" s="229"/>
      <c r="CC198" s="229"/>
      <c r="CD198" s="229"/>
      <c r="CE198" s="229"/>
      <c r="CF198" s="229"/>
      <c r="CG198" s="229"/>
      <c r="CH198" s="356"/>
      <c r="CI198" s="240"/>
      <c r="CJ198" s="240"/>
      <c r="CK198" s="240"/>
      <c r="CL198" s="240"/>
      <c r="CM198" s="240"/>
      <c r="CN198" s="240"/>
      <c r="CO198" s="240"/>
      <c r="CP198" s="240"/>
      <c r="CQ198" s="240"/>
      <c r="CR198" s="240"/>
      <c r="CS198" s="240"/>
      <c r="CT198" s="240"/>
      <c r="CU198" s="240"/>
      <c r="CV198" s="240"/>
      <c r="CW198" s="240"/>
      <c r="CX198" s="240"/>
      <c r="CY198" s="240"/>
      <c r="CZ198" s="240"/>
      <c r="DA198" s="240"/>
      <c r="DB198" s="240"/>
      <c r="DC198" s="240"/>
      <c r="DD198" s="240"/>
      <c r="DE198" s="240"/>
      <c r="DF198" s="240"/>
      <c r="DG198" s="240"/>
      <c r="DH198" s="240"/>
      <c r="DI198" s="240"/>
      <c r="DJ198" s="240"/>
      <c r="DK198" s="240"/>
      <c r="DL198" s="240"/>
      <c r="DM198" s="240"/>
      <c r="DN198" s="240"/>
      <c r="DO198" s="240"/>
      <c r="DP198" s="240"/>
      <c r="DQ198" s="240"/>
      <c r="DR198" s="240"/>
      <c r="DS198" s="240"/>
      <c r="DT198" s="240"/>
      <c r="DU198" s="240"/>
      <c r="DV198" s="240"/>
    </row>
    <row r="199" spans="1:126" ht="12" customHeight="1" x14ac:dyDescent="0.35">
      <c r="A199" s="394"/>
      <c r="B199" s="394"/>
      <c r="C199" s="394"/>
      <c r="D199" s="394"/>
      <c r="E199" s="394"/>
      <c r="F199" s="394"/>
      <c r="G199" s="394"/>
      <c r="H199" s="394"/>
      <c r="I199" s="394"/>
      <c r="J199" s="394"/>
      <c r="K199" s="394"/>
      <c r="L199" s="394"/>
      <c r="M199" s="394"/>
      <c r="N199" s="394"/>
      <c r="O199" s="394"/>
      <c r="P199" s="394"/>
      <c r="Q199" s="394"/>
      <c r="R199" s="394"/>
      <c r="S199" s="394"/>
      <c r="T199" s="394"/>
      <c r="U199" s="394"/>
      <c r="V199" s="394"/>
      <c r="W199" s="394"/>
      <c r="X199" s="394"/>
      <c r="Y199" s="394"/>
      <c r="Z199" s="394"/>
      <c r="AA199" s="394"/>
      <c r="AB199" s="394"/>
      <c r="AC199" s="394"/>
      <c r="AD199" s="394"/>
      <c r="AE199" s="394"/>
      <c r="AF199" s="394"/>
      <c r="AG199" s="394"/>
      <c r="AQ199" s="238"/>
      <c r="BA199" s="240"/>
      <c r="BB199" s="237"/>
      <c r="BC199" s="233"/>
      <c r="BD199" s="233"/>
      <c r="BE199" s="233"/>
      <c r="BF199" s="233"/>
      <c r="BG199" s="233"/>
      <c r="BH199" s="233"/>
      <c r="BI199" s="240"/>
      <c r="BJ199" s="395"/>
      <c r="BK199" s="396"/>
      <c r="BL199" s="396"/>
      <c r="BM199" s="397"/>
      <c r="BN199" s="396"/>
      <c r="BO199" s="396"/>
      <c r="BP199" s="397"/>
      <c r="BQ199" s="396"/>
      <c r="BR199" s="237"/>
      <c r="BS199" s="237"/>
      <c r="BT199" s="237"/>
      <c r="BU199" s="239"/>
      <c r="BV199" s="237"/>
      <c r="BW199" s="237"/>
      <c r="BX199" s="239"/>
      <c r="BY199" s="237"/>
      <c r="BZ199" s="237"/>
      <c r="CA199" s="235"/>
      <c r="CB199" s="235"/>
      <c r="CC199" s="235"/>
      <c r="CD199" s="235"/>
      <c r="CE199" s="235"/>
      <c r="CF199" s="235"/>
      <c r="CG199" s="235"/>
      <c r="CH199" s="399"/>
      <c r="CI199" s="240"/>
      <c r="CJ199" s="240"/>
      <c r="CK199" s="240"/>
      <c r="CL199" s="240"/>
      <c r="CM199" s="240"/>
      <c r="CN199" s="240"/>
      <c r="CO199" s="240"/>
      <c r="CP199" s="240"/>
      <c r="CQ199" s="240"/>
      <c r="CR199" s="240"/>
      <c r="CS199" s="240"/>
      <c r="CT199" s="240"/>
      <c r="CU199" s="240"/>
      <c r="CV199" s="240"/>
      <c r="CW199" s="240"/>
      <c r="CX199" s="240"/>
      <c r="CY199" s="240"/>
      <c r="CZ199" s="240"/>
      <c r="DA199" s="240"/>
      <c r="DB199" s="240"/>
      <c r="DC199" s="240"/>
      <c r="DD199" s="240"/>
      <c r="DE199" s="240"/>
      <c r="DF199" s="240"/>
      <c r="DG199" s="240"/>
      <c r="DH199" s="240"/>
      <c r="DI199" s="240"/>
      <c r="DJ199" s="240"/>
      <c r="DK199" s="240"/>
      <c r="DL199" s="240"/>
      <c r="DM199" s="240"/>
      <c r="DN199" s="240"/>
      <c r="DO199" s="240"/>
      <c r="DP199" s="240"/>
      <c r="DQ199" s="240"/>
      <c r="DR199" s="240"/>
      <c r="DS199" s="240"/>
      <c r="DT199" s="240"/>
      <c r="DU199" s="240"/>
      <c r="DV199" s="240"/>
    </row>
    <row r="200" spans="1:126" ht="12" customHeight="1" x14ac:dyDescent="0.35">
      <c r="A200" s="394"/>
      <c r="B200" s="394"/>
      <c r="C200" s="394"/>
      <c r="D200" s="394"/>
      <c r="E200" s="394"/>
      <c r="F200" s="394"/>
      <c r="G200" s="394"/>
      <c r="H200" s="394"/>
      <c r="I200" s="394"/>
      <c r="J200" s="394"/>
      <c r="K200" s="394"/>
      <c r="L200" s="394"/>
      <c r="M200" s="394"/>
      <c r="N200" s="394"/>
      <c r="O200" s="394"/>
      <c r="P200" s="394"/>
      <c r="Q200" s="394"/>
      <c r="R200" s="394"/>
      <c r="S200" s="394"/>
      <c r="T200" s="394"/>
      <c r="U200" s="394"/>
      <c r="V200" s="394"/>
      <c r="W200" s="394"/>
      <c r="X200" s="394"/>
      <c r="Y200" s="394"/>
      <c r="Z200" s="394"/>
      <c r="AA200" s="394"/>
      <c r="AB200" s="394"/>
      <c r="AC200" s="394"/>
      <c r="AD200" s="394"/>
      <c r="AE200" s="394"/>
      <c r="AF200" s="394"/>
      <c r="AG200" s="394"/>
      <c r="AQ200" s="238"/>
      <c r="BA200" s="240"/>
      <c r="BB200" s="237"/>
      <c r="BC200" s="240"/>
      <c r="BD200" s="240"/>
      <c r="BE200" s="238"/>
      <c r="BF200" s="240"/>
      <c r="BG200" s="240"/>
      <c r="BH200" s="238"/>
      <c r="BI200" s="240"/>
      <c r="BJ200" s="395"/>
      <c r="BK200" s="396"/>
      <c r="BL200" s="396"/>
      <c r="BM200" s="397"/>
      <c r="BN200" s="396"/>
      <c r="BO200" s="396"/>
      <c r="BP200" s="397"/>
      <c r="BQ200" s="233"/>
      <c r="BR200" s="231"/>
      <c r="BS200" s="229"/>
      <c r="BT200" s="229"/>
      <c r="BU200" s="230"/>
      <c r="BV200" s="229"/>
      <c r="BW200" s="229"/>
      <c r="BX200" s="230"/>
      <c r="BY200" s="229"/>
      <c r="BZ200" s="243"/>
      <c r="CA200" s="235"/>
      <c r="CB200" s="235"/>
      <c r="CC200" s="235"/>
      <c r="CD200" s="235"/>
      <c r="CE200" s="235"/>
      <c r="CF200" s="235"/>
      <c r="CG200" s="235"/>
      <c r="CH200" s="399"/>
      <c r="CI200" s="240"/>
      <c r="CJ200" s="240"/>
      <c r="CK200" s="240"/>
      <c r="CL200" s="240"/>
      <c r="CM200" s="240"/>
      <c r="CN200" s="240"/>
      <c r="CO200" s="240"/>
      <c r="CP200" s="240"/>
      <c r="CQ200" s="240"/>
      <c r="CR200" s="240"/>
      <c r="CS200" s="240"/>
      <c r="CT200" s="240"/>
      <c r="CU200" s="240"/>
      <c r="CV200" s="240"/>
      <c r="CW200" s="240"/>
      <c r="CX200" s="240"/>
      <c r="CY200" s="240"/>
      <c r="CZ200" s="240"/>
      <c r="DA200" s="240"/>
      <c r="DB200" s="240"/>
      <c r="DC200" s="240"/>
      <c r="DD200" s="240"/>
      <c r="DE200" s="240"/>
      <c r="DF200" s="240"/>
      <c r="DG200" s="240"/>
      <c r="DH200" s="240"/>
      <c r="DI200" s="240"/>
      <c r="DJ200" s="240"/>
      <c r="DK200" s="240"/>
      <c r="DL200" s="240"/>
      <c r="DM200" s="240"/>
      <c r="DN200" s="240"/>
      <c r="DO200" s="240"/>
      <c r="DP200" s="240"/>
      <c r="DQ200" s="240"/>
      <c r="DR200" s="240"/>
      <c r="DS200" s="240"/>
      <c r="DT200" s="240"/>
      <c r="DU200" s="240"/>
      <c r="DV200" s="240"/>
    </row>
    <row r="201" spans="1:126" ht="12" customHeight="1" x14ac:dyDescent="0.35">
      <c r="A201" s="394"/>
      <c r="B201" s="394"/>
      <c r="C201" s="394"/>
      <c r="D201" s="394"/>
      <c r="E201" s="394"/>
      <c r="F201" s="394"/>
      <c r="G201" s="394"/>
      <c r="H201" s="394"/>
      <c r="I201" s="394"/>
      <c r="J201" s="394"/>
      <c r="K201" s="394"/>
      <c r="L201" s="394"/>
      <c r="M201" s="394"/>
      <c r="N201" s="394"/>
      <c r="O201" s="394"/>
      <c r="P201" s="394"/>
      <c r="Q201" s="394"/>
      <c r="R201" s="394"/>
      <c r="S201" s="394"/>
      <c r="T201" s="394"/>
      <c r="U201" s="394"/>
      <c r="V201" s="394"/>
      <c r="W201" s="394"/>
      <c r="X201" s="394"/>
      <c r="Y201" s="394"/>
      <c r="Z201" s="394"/>
      <c r="AA201" s="394"/>
      <c r="AB201" s="394"/>
      <c r="AC201" s="394"/>
      <c r="AD201" s="394"/>
      <c r="AE201" s="394"/>
      <c r="AF201" s="394"/>
      <c r="AG201" s="394"/>
      <c r="AQ201" s="238"/>
      <c r="BA201" s="240"/>
      <c r="BB201" s="237"/>
      <c r="BC201" s="240"/>
      <c r="BD201" s="240"/>
      <c r="BE201" s="238"/>
      <c r="BF201" s="240"/>
      <c r="BG201" s="240"/>
      <c r="BH201" s="238"/>
      <c r="BI201" s="240"/>
      <c r="BJ201" s="395"/>
      <c r="BK201" s="396"/>
      <c r="BL201" s="396"/>
      <c r="BM201" s="397"/>
      <c r="BN201" s="396"/>
      <c r="BO201" s="396"/>
      <c r="BP201" s="397"/>
      <c r="BQ201" s="396"/>
      <c r="BR201" s="237"/>
      <c r="BS201" s="235"/>
      <c r="BT201" s="235"/>
      <c r="BU201" s="236"/>
      <c r="BV201" s="235"/>
      <c r="BW201" s="235"/>
      <c r="BX201" s="236"/>
      <c r="BY201" s="235"/>
      <c r="BZ201" s="243"/>
      <c r="CA201" s="237"/>
      <c r="CB201" s="237"/>
      <c r="CC201" s="237"/>
      <c r="CD201" s="237"/>
      <c r="CE201" s="237"/>
      <c r="CF201" s="237"/>
      <c r="CG201" s="237"/>
      <c r="CH201" s="399"/>
      <c r="CI201" s="240"/>
      <c r="CJ201" s="240"/>
      <c r="CK201" s="240"/>
      <c r="CL201" s="240"/>
      <c r="CM201" s="240"/>
      <c r="CN201" s="240"/>
      <c r="CO201" s="240"/>
      <c r="CP201" s="240"/>
      <c r="CQ201" s="240"/>
      <c r="CR201" s="240"/>
      <c r="CS201" s="240"/>
      <c r="CT201" s="240"/>
      <c r="CU201" s="240"/>
      <c r="CV201" s="240"/>
      <c r="CW201" s="240"/>
      <c r="CX201" s="240"/>
      <c r="CY201" s="240"/>
      <c r="CZ201" s="240"/>
      <c r="DA201" s="240"/>
      <c r="DB201" s="240"/>
      <c r="DC201" s="240"/>
      <c r="DD201" s="240"/>
      <c r="DE201" s="240"/>
      <c r="DF201" s="240"/>
      <c r="DG201" s="240"/>
      <c r="DH201" s="240"/>
      <c r="DI201" s="240"/>
      <c r="DJ201" s="240"/>
      <c r="DK201" s="240"/>
      <c r="DL201" s="240"/>
      <c r="DM201" s="240"/>
      <c r="DN201" s="240"/>
      <c r="DO201" s="240"/>
      <c r="DP201" s="240"/>
      <c r="DQ201" s="240"/>
      <c r="DR201" s="240"/>
      <c r="DS201" s="240"/>
      <c r="DT201" s="240"/>
      <c r="DU201" s="240"/>
      <c r="DV201" s="240"/>
    </row>
    <row r="202" spans="1:126" ht="12" customHeight="1" x14ac:dyDescent="0.35">
      <c r="A202" s="394"/>
      <c r="B202" s="394"/>
      <c r="C202" s="394"/>
      <c r="D202" s="394"/>
      <c r="E202" s="394"/>
      <c r="F202" s="394"/>
      <c r="G202" s="394"/>
      <c r="H202" s="394"/>
      <c r="I202" s="394"/>
      <c r="J202" s="394"/>
      <c r="K202" s="394"/>
      <c r="L202" s="394"/>
      <c r="M202" s="394"/>
      <c r="N202" s="394"/>
      <c r="O202" s="394"/>
      <c r="P202" s="394"/>
      <c r="Q202" s="394"/>
      <c r="R202" s="394"/>
      <c r="S202" s="394"/>
      <c r="T202" s="394"/>
      <c r="U202" s="394"/>
      <c r="V202" s="394"/>
      <c r="W202" s="394"/>
      <c r="X202" s="394"/>
      <c r="Y202" s="394"/>
      <c r="Z202" s="394"/>
      <c r="AA202" s="394"/>
      <c r="AB202" s="394"/>
      <c r="AC202" s="394"/>
      <c r="AD202" s="394"/>
      <c r="AE202" s="394"/>
      <c r="AF202" s="394"/>
      <c r="AG202" s="394"/>
      <c r="AQ202" s="238"/>
      <c r="AR202" s="245"/>
      <c r="AS202" s="413"/>
      <c r="AT202" s="231"/>
      <c r="AU202" s="229"/>
      <c r="AV202" s="229"/>
      <c r="AW202" s="230"/>
      <c r="AX202" s="229"/>
      <c r="AY202" s="229"/>
      <c r="AZ202" s="230"/>
      <c r="BA202" s="237"/>
      <c r="BB202" s="240"/>
      <c r="BC202" s="240"/>
      <c r="BD202" s="240"/>
      <c r="BE202" s="238"/>
      <c r="BF202" s="240"/>
      <c r="BG202" s="240"/>
      <c r="BH202" s="238"/>
      <c r="BI202" s="240"/>
      <c r="BJ202" s="395"/>
      <c r="BK202" s="396"/>
      <c r="BL202" s="396"/>
      <c r="BM202" s="397"/>
      <c r="BN202" s="396"/>
      <c r="BO202" s="396"/>
      <c r="BP202" s="397"/>
      <c r="BQ202" s="396"/>
      <c r="BR202" s="243"/>
      <c r="BS202" s="244"/>
      <c r="BT202" s="244"/>
      <c r="BU202" s="245"/>
      <c r="BV202" s="244"/>
      <c r="BW202" s="244"/>
      <c r="BX202" s="245"/>
      <c r="BY202" s="237"/>
      <c r="BZ202" s="231"/>
      <c r="CA202" s="229"/>
      <c r="CB202" s="229"/>
      <c r="CC202" s="229"/>
      <c r="CD202" s="229"/>
      <c r="CE202" s="229"/>
      <c r="CF202" s="229"/>
      <c r="CG202" s="229"/>
      <c r="CH202" s="356"/>
      <c r="CI202" s="240"/>
      <c r="CJ202" s="240"/>
      <c r="CK202" s="240"/>
      <c r="CL202" s="240"/>
      <c r="CM202" s="240"/>
      <c r="CN202" s="240"/>
      <c r="CO202" s="240"/>
      <c r="CP202" s="240"/>
      <c r="CQ202" s="240"/>
      <c r="CR202" s="240"/>
      <c r="CS202" s="240"/>
      <c r="CT202" s="240"/>
      <c r="CU202" s="240"/>
      <c r="CV202" s="240"/>
      <c r="CW202" s="240"/>
      <c r="CX202" s="240"/>
      <c r="CY202" s="240"/>
      <c r="CZ202" s="240"/>
      <c r="DA202" s="240"/>
      <c r="DB202" s="240"/>
      <c r="DC202" s="240"/>
      <c r="DD202" s="240"/>
      <c r="DE202" s="240"/>
      <c r="DF202" s="240"/>
      <c r="DG202" s="240"/>
      <c r="DH202" s="240"/>
      <c r="DI202" s="240"/>
      <c r="DJ202" s="240"/>
      <c r="DK202" s="240"/>
      <c r="DL202" s="240"/>
      <c r="DM202" s="240"/>
      <c r="DN202" s="240"/>
      <c r="DO202" s="240"/>
      <c r="DP202" s="240"/>
      <c r="DQ202" s="240"/>
      <c r="DR202" s="240"/>
      <c r="DS202" s="240"/>
      <c r="DT202" s="240"/>
      <c r="DU202" s="240"/>
      <c r="DV202" s="240"/>
    </row>
    <row r="203" spans="1:126" ht="12" customHeight="1" x14ac:dyDescent="0.25">
      <c r="A203" s="394"/>
      <c r="B203" s="394"/>
      <c r="C203" s="394"/>
      <c r="D203" s="394"/>
      <c r="E203" s="394"/>
      <c r="F203" s="394"/>
      <c r="G203" s="394"/>
      <c r="H203" s="394"/>
      <c r="I203" s="394"/>
      <c r="J203" s="394"/>
      <c r="K203" s="394"/>
      <c r="L203" s="394"/>
      <c r="M203" s="394"/>
      <c r="N203" s="394"/>
      <c r="O203" s="394"/>
      <c r="P203" s="394"/>
      <c r="Q203" s="394"/>
      <c r="R203" s="394"/>
      <c r="S203" s="394"/>
      <c r="T203" s="394"/>
      <c r="U203" s="394"/>
      <c r="V203" s="394"/>
      <c r="W203" s="394"/>
      <c r="X203" s="394"/>
      <c r="Y203" s="394"/>
      <c r="Z203" s="394"/>
      <c r="AA203" s="394"/>
      <c r="AB203" s="394"/>
      <c r="AC203" s="394"/>
      <c r="AD203" s="394"/>
      <c r="AE203" s="394"/>
      <c r="AF203" s="394"/>
      <c r="AG203" s="394"/>
      <c r="AQ203" s="238"/>
      <c r="AR203" s="239"/>
      <c r="AS203" s="413"/>
      <c r="AT203" s="237"/>
      <c r="AU203" s="349"/>
      <c r="AV203" s="349"/>
      <c r="AW203" s="256"/>
      <c r="AX203" s="349"/>
      <c r="AY203" s="349"/>
      <c r="AZ203" s="256"/>
      <c r="BA203" s="240"/>
      <c r="BB203" s="240"/>
      <c r="BC203" s="240"/>
      <c r="BD203" s="240"/>
      <c r="BE203" s="238"/>
      <c r="BF203" s="240"/>
      <c r="BG203" s="240"/>
      <c r="BH203" s="238"/>
      <c r="BI203" s="240"/>
      <c r="BJ203" s="240"/>
      <c r="BK203" s="240"/>
      <c r="BL203" s="240"/>
      <c r="BM203" s="238"/>
      <c r="BN203" s="240"/>
      <c r="BO203" s="240"/>
      <c r="BP203" s="238"/>
      <c r="BQ203" s="240"/>
      <c r="BR203" s="243"/>
      <c r="BS203" s="349"/>
      <c r="BT203" s="349"/>
      <c r="BU203" s="256"/>
      <c r="BV203" s="349"/>
      <c r="BW203" s="349"/>
      <c r="BX203" s="256"/>
      <c r="BY203" s="237"/>
      <c r="BZ203" s="237"/>
      <c r="CA203" s="235"/>
      <c r="CB203" s="235"/>
      <c r="CC203" s="235"/>
      <c r="CD203" s="235"/>
      <c r="CE203" s="235"/>
      <c r="CF203" s="235"/>
      <c r="CG203" s="235"/>
      <c r="CH203" s="356"/>
      <c r="CI203" s="240"/>
      <c r="CJ203" s="240"/>
      <c r="CK203" s="240"/>
      <c r="CL203" s="240"/>
      <c r="CM203" s="240"/>
      <c r="CN203" s="240"/>
      <c r="CO203" s="240"/>
      <c r="CP203" s="240"/>
      <c r="CQ203" s="240"/>
      <c r="CR203" s="240"/>
      <c r="CS203" s="240"/>
      <c r="CT203" s="240"/>
      <c r="CU203" s="240"/>
      <c r="CV203" s="240"/>
      <c r="CW203" s="240"/>
      <c r="CX203" s="240"/>
      <c r="CY203" s="240"/>
      <c r="CZ203" s="240"/>
      <c r="DA203" s="240"/>
      <c r="DB203" s="240"/>
      <c r="DC203" s="240"/>
      <c r="DD203" s="240"/>
      <c r="DE203" s="240"/>
      <c r="DF203" s="240"/>
      <c r="DG203" s="240"/>
      <c r="DH203" s="240"/>
      <c r="DI203" s="240"/>
      <c r="DJ203" s="240"/>
      <c r="DK203" s="240"/>
      <c r="DL203" s="240"/>
      <c r="DM203" s="240"/>
      <c r="DN203" s="240"/>
      <c r="DO203" s="240"/>
      <c r="DP203" s="240"/>
      <c r="DQ203" s="240"/>
      <c r="DR203" s="240"/>
      <c r="DS203" s="240"/>
      <c r="DT203" s="240"/>
      <c r="DU203" s="240"/>
      <c r="DV203" s="240"/>
    </row>
    <row r="204" spans="1:126" ht="12" customHeight="1" x14ac:dyDescent="0.25">
      <c r="BA204" s="240"/>
      <c r="BB204" s="240"/>
      <c r="BC204" s="240"/>
      <c r="BD204" s="240"/>
      <c r="BE204" s="238"/>
      <c r="BF204" s="240"/>
      <c r="BG204" s="240"/>
      <c r="BH204" s="238"/>
      <c r="BI204" s="240"/>
      <c r="BJ204" s="240"/>
      <c r="BK204" s="240"/>
      <c r="BL204" s="240"/>
      <c r="BM204" s="238"/>
      <c r="BN204" s="240"/>
      <c r="BO204" s="240"/>
      <c r="BP204" s="238"/>
      <c r="BQ204" s="240"/>
      <c r="BR204" s="240"/>
      <c r="BS204" s="240"/>
      <c r="BT204" s="240"/>
      <c r="BU204" s="238"/>
      <c r="BV204" s="240"/>
      <c r="BW204" s="240"/>
      <c r="BX204" s="238"/>
      <c r="BY204" s="240"/>
      <c r="BZ204" s="240"/>
      <c r="CA204" s="240"/>
      <c r="CB204" s="240"/>
      <c r="CC204" s="240"/>
      <c r="CD204" s="240"/>
      <c r="CE204" s="240"/>
      <c r="CF204" s="240"/>
      <c r="CG204" s="240"/>
      <c r="CH204" s="398"/>
      <c r="CI204" s="240"/>
      <c r="CJ204" s="240"/>
      <c r="CK204" s="240"/>
      <c r="CL204" s="240"/>
      <c r="CM204" s="240"/>
      <c r="CN204" s="240"/>
      <c r="CO204" s="240"/>
      <c r="CP204" s="240"/>
      <c r="CQ204" s="240"/>
      <c r="CR204" s="240"/>
      <c r="CS204" s="240"/>
      <c r="CT204" s="240"/>
      <c r="CU204" s="240"/>
      <c r="CV204" s="240"/>
      <c r="CW204" s="240"/>
      <c r="CX204" s="240"/>
      <c r="CY204" s="240"/>
      <c r="CZ204" s="240"/>
      <c r="DA204" s="240"/>
      <c r="DB204" s="240"/>
      <c r="DC204" s="240"/>
      <c r="DD204" s="240"/>
      <c r="DE204" s="240"/>
      <c r="DF204" s="240"/>
      <c r="DG204" s="240"/>
      <c r="DH204" s="240"/>
      <c r="DI204" s="240"/>
      <c r="DJ204" s="240"/>
      <c r="DK204" s="240"/>
      <c r="DL204" s="240"/>
      <c r="DM204" s="240"/>
      <c r="DN204" s="240"/>
      <c r="DO204" s="240"/>
      <c r="DP204" s="240"/>
      <c r="DQ204" s="240"/>
      <c r="DR204" s="240"/>
      <c r="DS204" s="240"/>
      <c r="DT204" s="240"/>
      <c r="DU204" s="240"/>
      <c r="DV204" s="240"/>
    </row>
    <row r="205" spans="1:126" ht="12" customHeight="1" x14ac:dyDescent="0.25">
      <c r="BA205" s="240"/>
      <c r="BB205" s="240"/>
      <c r="BC205" s="240"/>
      <c r="BD205" s="240"/>
      <c r="BE205" s="238"/>
      <c r="BF205" s="240"/>
      <c r="BG205" s="240"/>
      <c r="BH205" s="238"/>
      <c r="BI205" s="240"/>
      <c r="BJ205" s="240"/>
      <c r="BK205" s="240"/>
      <c r="BL205" s="240"/>
      <c r="BM205" s="238"/>
      <c r="BN205" s="240"/>
      <c r="BO205" s="240"/>
      <c r="BP205" s="238"/>
      <c r="BQ205" s="240"/>
      <c r="BR205" s="240"/>
      <c r="BS205" s="240"/>
      <c r="BT205" s="240"/>
      <c r="BU205" s="238"/>
      <c r="BV205" s="240"/>
      <c r="BW205" s="240"/>
      <c r="BX205" s="238"/>
      <c r="BY205" s="240"/>
      <c r="BZ205" s="240"/>
      <c r="CA205" s="240"/>
      <c r="CB205" s="240"/>
      <c r="CC205" s="240"/>
      <c r="CD205" s="240"/>
      <c r="CE205" s="240"/>
      <c r="CF205" s="240"/>
      <c r="CG205" s="240"/>
      <c r="CH205" s="398"/>
      <c r="CI205" s="240"/>
      <c r="CJ205" s="240"/>
      <c r="CK205" s="240"/>
      <c r="CL205" s="240"/>
      <c r="CM205" s="240"/>
      <c r="CN205" s="240"/>
      <c r="CO205" s="240"/>
      <c r="CP205" s="240"/>
      <c r="CQ205" s="240"/>
      <c r="CR205" s="240"/>
      <c r="CS205" s="240"/>
      <c r="CT205" s="240"/>
      <c r="CU205" s="240"/>
      <c r="CV205" s="240"/>
      <c r="CW205" s="240"/>
      <c r="CX205" s="240"/>
      <c r="CY205" s="240"/>
      <c r="CZ205" s="240"/>
      <c r="DA205" s="240"/>
      <c r="DB205" s="240"/>
      <c r="DC205" s="240"/>
      <c r="DD205" s="240"/>
      <c r="DE205" s="240"/>
      <c r="DF205" s="240"/>
      <c r="DG205" s="240"/>
      <c r="DH205" s="240"/>
      <c r="DI205" s="240"/>
      <c r="DJ205" s="240"/>
      <c r="DK205" s="240"/>
      <c r="DL205" s="240"/>
      <c r="DM205" s="240"/>
      <c r="DN205" s="240"/>
      <c r="DO205" s="240"/>
      <c r="DP205" s="240"/>
      <c r="DQ205" s="240"/>
      <c r="DR205" s="240"/>
      <c r="DS205" s="240"/>
      <c r="DT205" s="240"/>
      <c r="DU205" s="240"/>
      <c r="DV205" s="240"/>
    </row>
    <row r="206" spans="1:126" ht="12" customHeight="1" x14ac:dyDescent="0.25">
      <c r="BA206" s="240"/>
      <c r="BB206" s="240"/>
      <c r="BC206" s="240"/>
      <c r="BD206" s="240"/>
      <c r="BE206" s="238"/>
      <c r="BF206" s="240"/>
      <c r="BG206" s="240"/>
      <c r="BH206" s="238"/>
      <c r="BI206" s="240"/>
      <c r="BJ206" s="240"/>
      <c r="BK206" s="240"/>
      <c r="BL206" s="240"/>
      <c r="BM206" s="238"/>
      <c r="BN206" s="240"/>
      <c r="BO206" s="240"/>
      <c r="BP206" s="238"/>
      <c r="BQ206" s="240"/>
      <c r="BR206" s="240"/>
      <c r="BS206" s="240"/>
      <c r="BT206" s="240"/>
      <c r="BU206" s="238"/>
      <c r="BV206" s="240"/>
      <c r="BW206" s="240"/>
      <c r="BX206" s="238"/>
      <c r="BY206" s="240"/>
      <c r="BZ206" s="240"/>
      <c r="CA206" s="240"/>
      <c r="CB206" s="240"/>
      <c r="CC206" s="240"/>
      <c r="CD206" s="240"/>
      <c r="CE206" s="240"/>
      <c r="CF206" s="240"/>
      <c r="CG206" s="240"/>
      <c r="CH206" s="398"/>
      <c r="CI206" s="240"/>
      <c r="CJ206" s="240"/>
      <c r="CK206" s="240"/>
      <c r="CL206" s="240"/>
      <c r="CM206" s="240"/>
      <c r="CN206" s="240"/>
      <c r="CO206" s="240"/>
      <c r="CP206" s="240"/>
      <c r="CQ206" s="240"/>
      <c r="CR206" s="240"/>
      <c r="CS206" s="240"/>
      <c r="CT206" s="240"/>
      <c r="CU206" s="240"/>
      <c r="CV206" s="240"/>
      <c r="CW206" s="240"/>
      <c r="CX206" s="240"/>
      <c r="CY206" s="240"/>
      <c r="CZ206" s="240"/>
      <c r="DA206" s="240"/>
      <c r="DB206" s="240"/>
      <c r="DC206" s="240"/>
      <c r="DD206" s="240"/>
      <c r="DE206" s="240"/>
      <c r="DF206" s="240"/>
      <c r="DG206" s="240"/>
      <c r="DH206" s="240"/>
      <c r="DI206" s="240"/>
      <c r="DJ206" s="240"/>
      <c r="DK206" s="240"/>
      <c r="DL206" s="240"/>
      <c r="DM206" s="240"/>
      <c r="DN206" s="240"/>
      <c r="DO206" s="240"/>
      <c r="DP206" s="240"/>
      <c r="DQ206" s="240"/>
      <c r="DR206" s="240"/>
      <c r="DS206" s="240"/>
      <c r="DT206" s="240"/>
      <c r="DU206" s="240"/>
      <c r="DV206" s="240"/>
    </row>
    <row r="207" spans="1:126" ht="12" customHeight="1" x14ac:dyDescent="0.25">
      <c r="BA207" s="240"/>
      <c r="BB207" s="240"/>
      <c r="BC207" s="240"/>
      <c r="BD207" s="240"/>
      <c r="BE207" s="238"/>
      <c r="BF207" s="240"/>
      <c r="BG207" s="240"/>
      <c r="BH207" s="238"/>
      <c r="BI207" s="240"/>
      <c r="BJ207" s="240"/>
      <c r="BK207" s="240"/>
      <c r="BL207" s="240"/>
      <c r="BM207" s="238"/>
      <c r="BN207" s="240"/>
      <c r="BO207" s="240"/>
      <c r="BP207" s="238"/>
      <c r="BQ207" s="240"/>
      <c r="BR207" s="240"/>
      <c r="BS207" s="240"/>
      <c r="BT207" s="240"/>
      <c r="BU207" s="238"/>
      <c r="BV207" s="240"/>
      <c r="BW207" s="240"/>
      <c r="BX207" s="238"/>
      <c r="BY207" s="240"/>
      <c r="BZ207" s="240"/>
      <c r="CA207" s="240"/>
      <c r="CB207" s="240"/>
      <c r="CC207" s="240"/>
      <c r="CD207" s="240"/>
      <c r="CE207" s="240"/>
      <c r="CF207" s="240"/>
      <c r="CG207" s="240"/>
      <c r="CH207" s="398"/>
      <c r="CI207" s="240"/>
      <c r="CJ207" s="240"/>
      <c r="CK207" s="240"/>
      <c r="CL207" s="240"/>
      <c r="CM207" s="240"/>
      <c r="CN207" s="240"/>
      <c r="CO207" s="240"/>
      <c r="CP207" s="240"/>
      <c r="CQ207" s="240"/>
      <c r="CR207" s="240"/>
      <c r="CS207" s="240"/>
      <c r="CT207" s="240"/>
      <c r="CU207" s="240"/>
      <c r="CV207" s="240"/>
      <c r="CW207" s="240"/>
      <c r="CX207" s="240"/>
      <c r="CY207" s="240"/>
      <c r="CZ207" s="240"/>
      <c r="DA207" s="240"/>
      <c r="DB207" s="240"/>
      <c r="DC207" s="240"/>
      <c r="DD207" s="240"/>
      <c r="DE207" s="240"/>
      <c r="DF207" s="240"/>
      <c r="DG207" s="240"/>
      <c r="DH207" s="240"/>
      <c r="DI207" s="240"/>
      <c r="DJ207" s="240"/>
      <c r="DK207" s="240"/>
      <c r="DL207" s="240"/>
      <c r="DM207" s="240"/>
      <c r="DN207" s="240"/>
      <c r="DO207" s="240"/>
      <c r="DP207" s="240"/>
      <c r="DQ207" s="240"/>
      <c r="DR207" s="240"/>
      <c r="DS207" s="240"/>
      <c r="DT207" s="240"/>
      <c r="DU207" s="240"/>
      <c r="DV207" s="240"/>
    </row>
    <row r="208" spans="1:126" ht="12" customHeight="1" x14ac:dyDescent="0.25">
      <c r="BA208" s="240"/>
      <c r="BB208" s="240"/>
      <c r="BC208" s="240"/>
      <c r="BD208" s="240"/>
      <c r="BE208" s="238"/>
      <c r="BF208" s="240"/>
      <c r="BG208" s="240"/>
      <c r="BH208" s="238"/>
      <c r="BI208" s="240"/>
      <c r="BJ208" s="240"/>
      <c r="BK208" s="240"/>
      <c r="BL208" s="240"/>
      <c r="BM208" s="238"/>
      <c r="BN208" s="240"/>
      <c r="BO208" s="240"/>
      <c r="BP208" s="238"/>
      <c r="BQ208" s="240"/>
      <c r="BR208" s="240"/>
      <c r="BS208" s="240"/>
      <c r="BT208" s="240"/>
      <c r="BU208" s="238"/>
      <c r="BV208" s="240"/>
      <c r="BW208" s="240"/>
      <c r="BX208" s="238"/>
      <c r="BY208" s="240"/>
      <c r="BZ208" s="240"/>
      <c r="CA208" s="240"/>
      <c r="CB208" s="240"/>
      <c r="CC208" s="240"/>
      <c r="CD208" s="240"/>
      <c r="CE208" s="240"/>
      <c r="CF208" s="240"/>
      <c r="CG208" s="240"/>
      <c r="CH208" s="398"/>
      <c r="CI208" s="240"/>
      <c r="CJ208" s="240"/>
      <c r="CK208" s="240"/>
      <c r="CL208" s="240"/>
      <c r="CM208" s="240"/>
      <c r="CN208" s="240"/>
      <c r="CO208" s="240"/>
      <c r="CP208" s="240"/>
      <c r="CQ208" s="240"/>
      <c r="CR208" s="240"/>
      <c r="CS208" s="240"/>
      <c r="CT208" s="240"/>
      <c r="CU208" s="240"/>
      <c r="CV208" s="240"/>
      <c r="CW208" s="240"/>
      <c r="CX208" s="240"/>
      <c r="CY208" s="240"/>
      <c r="CZ208" s="240"/>
      <c r="DA208" s="240"/>
      <c r="DB208" s="240"/>
      <c r="DC208" s="240"/>
      <c r="DD208" s="240"/>
      <c r="DE208" s="240"/>
      <c r="DF208" s="240"/>
      <c r="DG208" s="240"/>
      <c r="DH208" s="240"/>
      <c r="DI208" s="240"/>
      <c r="DJ208" s="240"/>
      <c r="DK208" s="240"/>
      <c r="DL208" s="240"/>
      <c r="DM208" s="240"/>
      <c r="DN208" s="240"/>
      <c r="DO208" s="240"/>
      <c r="DP208" s="240"/>
      <c r="DQ208" s="240"/>
      <c r="DR208" s="240"/>
      <c r="DS208" s="240"/>
      <c r="DT208" s="240"/>
      <c r="DU208" s="240"/>
      <c r="DV208" s="240"/>
    </row>
    <row r="209" spans="53:126" ht="12" customHeight="1" x14ac:dyDescent="0.25">
      <c r="BA209" s="240"/>
      <c r="BB209" s="240"/>
      <c r="BC209" s="240"/>
      <c r="BD209" s="240"/>
      <c r="BE209" s="238"/>
      <c r="BF209" s="240"/>
      <c r="BG209" s="240"/>
      <c r="BH209" s="238"/>
      <c r="BI209" s="240"/>
      <c r="BJ209" s="240"/>
      <c r="BK209" s="240"/>
      <c r="BL209" s="240"/>
      <c r="BM209" s="238"/>
      <c r="BN209" s="240"/>
      <c r="BO209" s="240"/>
      <c r="BP209" s="238"/>
      <c r="BQ209" s="240"/>
      <c r="BR209" s="240"/>
      <c r="BS209" s="240"/>
      <c r="BT209" s="240"/>
      <c r="BU209" s="238"/>
      <c r="BV209" s="240"/>
      <c r="BW209" s="240"/>
      <c r="BX209" s="238"/>
      <c r="BY209" s="240"/>
      <c r="BZ209" s="240"/>
      <c r="CA209" s="240"/>
      <c r="CB209" s="240"/>
      <c r="CC209" s="240"/>
      <c r="CD209" s="240"/>
      <c r="CE209" s="240"/>
      <c r="CF209" s="240"/>
      <c r="CG209" s="240"/>
      <c r="CH209" s="398"/>
      <c r="CI209" s="240"/>
      <c r="CJ209" s="240"/>
      <c r="CK209" s="240"/>
      <c r="CL209" s="240"/>
      <c r="CM209" s="240"/>
      <c r="CN209" s="240"/>
      <c r="CO209" s="240"/>
      <c r="CP209" s="240"/>
      <c r="CQ209" s="240"/>
      <c r="CR209" s="240"/>
      <c r="CS209" s="240"/>
      <c r="CT209" s="240"/>
      <c r="CU209" s="240"/>
      <c r="CV209" s="240"/>
      <c r="CW209" s="240"/>
      <c r="CX209" s="240"/>
      <c r="CY209" s="240"/>
      <c r="CZ209" s="240"/>
      <c r="DA209" s="240"/>
      <c r="DB209" s="240"/>
      <c r="DC209" s="240"/>
      <c r="DD209" s="240"/>
      <c r="DE209" s="240"/>
      <c r="DF209" s="240"/>
      <c r="DG209" s="240"/>
      <c r="DH209" s="240"/>
      <c r="DI209" s="240"/>
      <c r="DJ209" s="240"/>
      <c r="DK209" s="240"/>
      <c r="DL209" s="240"/>
      <c r="DM209" s="240"/>
      <c r="DN209" s="240"/>
      <c r="DO209" s="240"/>
      <c r="DP209" s="240"/>
      <c r="DQ209" s="240"/>
      <c r="DR209" s="240"/>
      <c r="DS209" s="240"/>
      <c r="DT209" s="240"/>
      <c r="DU209" s="240"/>
      <c r="DV209" s="240"/>
    </row>
    <row r="210" spans="53:126" ht="12" customHeight="1" x14ac:dyDescent="0.25">
      <c r="BA210" s="240"/>
      <c r="BB210" s="240"/>
      <c r="BC210" s="240"/>
      <c r="BD210" s="240"/>
      <c r="BE210" s="238"/>
      <c r="BF210" s="240"/>
      <c r="BG210" s="240"/>
      <c r="BH210" s="238"/>
      <c r="BI210" s="240"/>
      <c r="BJ210" s="240"/>
      <c r="BK210" s="240"/>
      <c r="BL210" s="240"/>
      <c r="BM210" s="238"/>
      <c r="BN210" s="240"/>
      <c r="BO210" s="240"/>
      <c r="BP210" s="238"/>
      <c r="BQ210" s="240"/>
      <c r="BR210" s="240"/>
      <c r="BS210" s="240"/>
      <c r="BT210" s="240"/>
      <c r="BU210" s="238"/>
      <c r="BV210" s="240"/>
      <c r="BW210" s="240"/>
      <c r="BX210" s="238"/>
      <c r="BY210" s="240"/>
      <c r="BZ210" s="240"/>
      <c r="CA210" s="240"/>
      <c r="CB210" s="240"/>
      <c r="CC210" s="240"/>
      <c r="CD210" s="240"/>
      <c r="CE210" s="240"/>
      <c r="CF210" s="240"/>
      <c r="CG210" s="240"/>
      <c r="CH210" s="398"/>
      <c r="CI210" s="240"/>
      <c r="CJ210" s="240"/>
      <c r="CK210" s="240"/>
      <c r="CL210" s="240"/>
      <c r="CM210" s="240"/>
      <c r="CN210" s="240"/>
      <c r="CO210" s="240"/>
      <c r="CP210" s="240"/>
      <c r="CQ210" s="240"/>
      <c r="CR210" s="240"/>
      <c r="CS210" s="240"/>
      <c r="CT210" s="240"/>
      <c r="CU210" s="240"/>
      <c r="CV210" s="240"/>
      <c r="CW210" s="240"/>
      <c r="CX210" s="240"/>
      <c r="CY210" s="240"/>
      <c r="CZ210" s="240"/>
      <c r="DA210" s="240"/>
      <c r="DB210" s="240"/>
      <c r="DC210" s="240"/>
      <c r="DD210" s="240"/>
      <c r="DE210" s="240"/>
      <c r="DF210" s="240"/>
      <c r="DG210" s="240"/>
      <c r="DH210" s="240"/>
      <c r="DI210" s="240"/>
      <c r="DJ210" s="240"/>
      <c r="DK210" s="240"/>
      <c r="DL210" s="240"/>
      <c r="DM210" s="240"/>
      <c r="DN210" s="240"/>
      <c r="DO210" s="240"/>
      <c r="DP210" s="240"/>
      <c r="DQ210" s="240"/>
      <c r="DR210" s="240"/>
      <c r="DS210" s="240"/>
      <c r="DT210" s="240"/>
      <c r="DU210" s="240"/>
      <c r="DV210" s="240"/>
    </row>
    <row r="211" spans="53:126" ht="12" customHeight="1" x14ac:dyDescent="0.25">
      <c r="BA211" s="240"/>
      <c r="BB211" s="240"/>
      <c r="BC211" s="240"/>
      <c r="BD211" s="240"/>
      <c r="BE211" s="238"/>
      <c r="BF211" s="240"/>
      <c r="BG211" s="240"/>
      <c r="BH211" s="238"/>
      <c r="BI211" s="240"/>
      <c r="BJ211" s="240"/>
      <c r="BK211" s="240"/>
      <c r="BL211" s="240"/>
      <c r="BM211" s="238"/>
      <c r="BN211" s="240"/>
      <c r="BO211" s="240"/>
      <c r="BP211" s="238"/>
      <c r="BQ211" s="240"/>
      <c r="BR211" s="240"/>
      <c r="BS211" s="240"/>
      <c r="BT211" s="240"/>
      <c r="BU211" s="238"/>
      <c r="BV211" s="240"/>
      <c r="BW211" s="240"/>
      <c r="BX211" s="238"/>
      <c r="BY211" s="240"/>
      <c r="BZ211" s="240"/>
      <c r="CA211" s="240"/>
      <c r="CB211" s="240"/>
      <c r="CC211" s="240"/>
      <c r="CD211" s="240"/>
      <c r="CE211" s="240"/>
      <c r="CF211" s="240"/>
      <c r="CG211" s="240"/>
      <c r="CH211" s="398"/>
      <c r="CI211" s="240"/>
      <c r="CJ211" s="240"/>
      <c r="CK211" s="240"/>
      <c r="CL211" s="240"/>
      <c r="CM211" s="240"/>
      <c r="CN211" s="240"/>
      <c r="CO211" s="240"/>
      <c r="CP211" s="240"/>
      <c r="CQ211" s="240"/>
      <c r="CR211" s="240"/>
      <c r="CS211" s="240"/>
      <c r="CT211" s="240"/>
      <c r="CU211" s="240"/>
      <c r="CV211" s="240"/>
      <c r="CW211" s="240"/>
      <c r="CX211" s="240"/>
      <c r="CY211" s="240"/>
      <c r="CZ211" s="240"/>
      <c r="DA211" s="240"/>
      <c r="DB211" s="240"/>
      <c r="DC211" s="240"/>
      <c r="DD211" s="240"/>
      <c r="DE211" s="240"/>
      <c r="DF211" s="240"/>
      <c r="DG211" s="240"/>
      <c r="DH211" s="240"/>
      <c r="DI211" s="240"/>
      <c r="DJ211" s="240"/>
      <c r="DK211" s="240"/>
      <c r="DL211" s="240"/>
      <c r="DM211" s="240"/>
      <c r="DN211" s="240"/>
      <c r="DO211" s="240"/>
      <c r="DP211" s="240"/>
      <c r="DQ211" s="240"/>
      <c r="DR211" s="240"/>
      <c r="DS211" s="240"/>
      <c r="DT211" s="240"/>
      <c r="DU211" s="240"/>
      <c r="DV211" s="240"/>
    </row>
    <row r="212" spans="53:126" ht="12" customHeight="1" x14ac:dyDescent="0.25">
      <c r="BA212" s="240"/>
      <c r="BB212" s="240"/>
      <c r="BC212" s="240"/>
      <c r="BD212" s="240"/>
      <c r="BE212" s="238"/>
      <c r="BF212" s="240"/>
      <c r="BG212" s="240"/>
      <c r="BH212" s="238"/>
      <c r="BI212" s="240"/>
      <c r="BJ212" s="240"/>
      <c r="BK212" s="240"/>
      <c r="BL212" s="240"/>
      <c r="BM212" s="238"/>
      <c r="BN212" s="240"/>
      <c r="BO212" s="240"/>
      <c r="BP212" s="238"/>
      <c r="BQ212" s="240"/>
      <c r="BR212" s="240"/>
      <c r="BS212" s="240"/>
      <c r="BT212" s="240"/>
      <c r="BU212" s="238"/>
      <c r="BV212" s="240"/>
      <c r="BW212" s="240"/>
      <c r="BX212" s="238"/>
      <c r="BY212" s="240"/>
      <c r="BZ212" s="240"/>
      <c r="CA212" s="240"/>
      <c r="CB212" s="240"/>
      <c r="CC212" s="240"/>
      <c r="CD212" s="240"/>
      <c r="CE212" s="240"/>
      <c r="CF212" s="240"/>
      <c r="CG212" s="240"/>
      <c r="CH212" s="398"/>
      <c r="CI212" s="240"/>
      <c r="CJ212" s="240"/>
      <c r="CK212" s="240"/>
      <c r="CL212" s="240"/>
      <c r="CM212" s="240"/>
      <c r="CN212" s="240"/>
      <c r="CO212" s="240"/>
      <c r="CP212" s="240"/>
      <c r="CQ212" s="240"/>
      <c r="CR212" s="240"/>
      <c r="CS212" s="240"/>
      <c r="CT212" s="240"/>
      <c r="CU212" s="240"/>
      <c r="CV212" s="240"/>
      <c r="CW212" s="240"/>
      <c r="CX212" s="240"/>
      <c r="CY212" s="240"/>
      <c r="CZ212" s="240"/>
      <c r="DA212" s="240"/>
      <c r="DB212" s="240"/>
      <c r="DC212" s="240"/>
      <c r="DD212" s="240"/>
      <c r="DE212" s="240"/>
      <c r="DF212" s="240"/>
      <c r="DG212" s="240"/>
      <c r="DH212" s="240"/>
      <c r="DI212" s="240"/>
      <c r="DJ212" s="240"/>
      <c r="DK212" s="240"/>
      <c r="DL212" s="240"/>
      <c r="DM212" s="240"/>
      <c r="DN212" s="240"/>
      <c r="DO212" s="240"/>
      <c r="DP212" s="240"/>
      <c r="DQ212" s="240"/>
      <c r="DR212" s="240"/>
      <c r="DS212" s="240"/>
      <c r="DT212" s="240"/>
      <c r="DU212" s="240"/>
      <c r="DV212" s="240"/>
    </row>
    <row r="213" spans="53:126" ht="12" customHeight="1" x14ac:dyDescent="0.25">
      <c r="BA213" s="240"/>
      <c r="BB213" s="240"/>
      <c r="BC213" s="240"/>
      <c r="BD213" s="240"/>
      <c r="BE213" s="238"/>
      <c r="BF213" s="240"/>
      <c r="BG213" s="240"/>
      <c r="BH213" s="238"/>
      <c r="BI213" s="240"/>
      <c r="BJ213" s="240"/>
      <c r="BK213" s="240"/>
      <c r="BL213" s="240"/>
      <c r="BM213" s="238"/>
      <c r="BN213" s="240"/>
      <c r="BO213" s="240"/>
      <c r="BP213" s="238"/>
      <c r="BQ213" s="240"/>
      <c r="BR213" s="240"/>
      <c r="BS213" s="240"/>
      <c r="BT213" s="240"/>
      <c r="BU213" s="238"/>
      <c r="BV213" s="240"/>
      <c r="BW213" s="240"/>
      <c r="BX213" s="238"/>
      <c r="BY213" s="240"/>
      <c r="BZ213" s="240"/>
      <c r="CA213" s="240"/>
      <c r="CB213" s="240"/>
      <c r="CC213" s="240"/>
      <c r="CD213" s="240"/>
      <c r="CE213" s="240"/>
      <c r="CF213" s="240"/>
      <c r="CG213" s="240"/>
      <c r="CH213" s="398"/>
      <c r="CI213" s="240"/>
      <c r="CJ213" s="240"/>
      <c r="CK213" s="240"/>
      <c r="CL213" s="240"/>
      <c r="CM213" s="240"/>
      <c r="CN213" s="240"/>
      <c r="CO213" s="240"/>
      <c r="CP213" s="240"/>
      <c r="CQ213" s="240"/>
      <c r="CR213" s="240"/>
      <c r="CS213" s="240"/>
      <c r="CT213" s="240"/>
      <c r="CU213" s="240"/>
      <c r="CV213" s="240"/>
      <c r="CW213" s="240"/>
      <c r="CX213" s="240"/>
      <c r="CY213" s="240"/>
      <c r="CZ213" s="240"/>
      <c r="DA213" s="240"/>
      <c r="DB213" s="240"/>
      <c r="DC213" s="240"/>
      <c r="DD213" s="240"/>
      <c r="DE213" s="240"/>
      <c r="DF213" s="240"/>
      <c r="DG213" s="240"/>
      <c r="DH213" s="240"/>
      <c r="DI213" s="240"/>
      <c r="DJ213" s="240"/>
      <c r="DK213" s="240"/>
      <c r="DL213" s="240"/>
      <c r="DM213" s="240"/>
      <c r="DN213" s="240"/>
      <c r="DO213" s="240"/>
      <c r="DP213" s="240"/>
      <c r="DQ213" s="240"/>
      <c r="DR213" s="240"/>
      <c r="DS213" s="240"/>
      <c r="DT213" s="240"/>
      <c r="DU213" s="240"/>
      <c r="DV213" s="240"/>
    </row>
    <row r="214" spans="53:126" ht="12" customHeight="1" x14ac:dyDescent="0.25">
      <c r="BA214" s="240"/>
      <c r="BB214" s="240"/>
      <c r="BC214" s="240"/>
      <c r="BD214" s="240"/>
      <c r="BE214" s="238"/>
      <c r="BF214" s="240"/>
      <c r="BG214" s="240"/>
      <c r="BH214" s="238"/>
      <c r="BI214" s="240"/>
      <c r="BJ214" s="240"/>
      <c r="BK214" s="240"/>
      <c r="BL214" s="240"/>
      <c r="BM214" s="238"/>
      <c r="BN214" s="240"/>
      <c r="BO214" s="240"/>
      <c r="BP214" s="238"/>
      <c r="BQ214" s="240"/>
      <c r="BR214" s="240"/>
      <c r="BS214" s="240"/>
      <c r="BT214" s="240"/>
      <c r="BU214" s="238"/>
      <c r="BV214" s="240"/>
      <c r="BW214" s="240"/>
      <c r="BX214" s="238"/>
      <c r="BY214" s="240"/>
      <c r="BZ214" s="240"/>
      <c r="CA214" s="240"/>
      <c r="CB214" s="240"/>
      <c r="CC214" s="240"/>
      <c r="CD214" s="240"/>
      <c r="CE214" s="240"/>
      <c r="CF214" s="240"/>
      <c r="CG214" s="240"/>
      <c r="CH214" s="398"/>
      <c r="CI214" s="240"/>
      <c r="CJ214" s="240"/>
      <c r="CK214" s="240"/>
      <c r="CL214" s="240"/>
      <c r="CM214" s="240"/>
      <c r="CN214" s="240"/>
      <c r="CO214" s="240"/>
      <c r="CP214" s="240"/>
      <c r="CQ214" s="240"/>
      <c r="CR214" s="240"/>
      <c r="CS214" s="240"/>
      <c r="CT214" s="240"/>
      <c r="CU214" s="240"/>
      <c r="CV214" s="240"/>
      <c r="CW214" s="240"/>
      <c r="CX214" s="240"/>
      <c r="CY214" s="240"/>
      <c r="CZ214" s="240"/>
      <c r="DA214" s="240"/>
      <c r="DB214" s="240"/>
      <c r="DC214" s="240"/>
      <c r="DD214" s="240"/>
      <c r="DE214" s="240"/>
      <c r="DF214" s="240"/>
      <c r="DG214" s="240"/>
      <c r="DH214" s="240"/>
      <c r="DI214" s="240"/>
      <c r="DJ214" s="240"/>
      <c r="DK214" s="240"/>
      <c r="DL214" s="240"/>
      <c r="DM214" s="240"/>
      <c r="DN214" s="240"/>
      <c r="DO214" s="240"/>
      <c r="DP214" s="240"/>
      <c r="DQ214" s="240"/>
      <c r="DR214" s="240"/>
      <c r="DS214" s="240"/>
      <c r="DT214" s="240"/>
      <c r="DU214" s="240"/>
      <c r="DV214" s="240"/>
    </row>
    <row r="215" spans="53:126" ht="12" customHeight="1" x14ac:dyDescent="0.25">
      <c r="BA215" s="240"/>
      <c r="BB215" s="240"/>
      <c r="BC215" s="240"/>
      <c r="BD215" s="240"/>
      <c r="BE215" s="238"/>
      <c r="BF215" s="240"/>
      <c r="BG215" s="240"/>
      <c r="BH215" s="238"/>
      <c r="BI215" s="240"/>
      <c r="BJ215" s="240"/>
      <c r="BK215" s="240"/>
      <c r="BL215" s="240"/>
      <c r="BM215" s="238"/>
      <c r="BN215" s="240"/>
      <c r="BO215" s="240"/>
      <c r="BP215" s="238"/>
      <c r="BQ215" s="240"/>
      <c r="BR215" s="240"/>
      <c r="BS215" s="240"/>
      <c r="BT215" s="240"/>
      <c r="BU215" s="238"/>
      <c r="BV215" s="240"/>
      <c r="BW215" s="240"/>
      <c r="BX215" s="238"/>
      <c r="BY215" s="240"/>
      <c r="BZ215" s="240"/>
      <c r="CA215" s="240"/>
      <c r="CB215" s="240"/>
      <c r="CC215" s="240"/>
      <c r="CD215" s="240"/>
      <c r="CE215" s="240"/>
      <c r="CF215" s="240"/>
      <c r="CG215" s="240"/>
      <c r="CH215" s="398"/>
      <c r="CI215" s="240"/>
      <c r="CJ215" s="240"/>
      <c r="CK215" s="240"/>
      <c r="CL215" s="240"/>
      <c r="CM215" s="240"/>
      <c r="CN215" s="240"/>
      <c r="CO215" s="240"/>
      <c r="CP215" s="240"/>
      <c r="CQ215" s="240"/>
      <c r="CR215" s="240"/>
      <c r="CS215" s="240"/>
      <c r="CT215" s="240"/>
      <c r="CU215" s="240"/>
      <c r="CV215" s="240"/>
      <c r="CW215" s="240"/>
      <c r="CX215" s="240"/>
      <c r="CY215" s="240"/>
      <c r="CZ215" s="240"/>
      <c r="DA215" s="240"/>
      <c r="DB215" s="240"/>
      <c r="DC215" s="240"/>
      <c r="DD215" s="240"/>
      <c r="DE215" s="240"/>
      <c r="DF215" s="240"/>
      <c r="DG215" s="240"/>
      <c r="DH215" s="240"/>
      <c r="DI215" s="240"/>
      <c r="DJ215" s="240"/>
      <c r="DK215" s="240"/>
      <c r="DL215" s="240"/>
      <c r="DM215" s="240"/>
      <c r="DN215" s="240"/>
      <c r="DO215" s="240"/>
      <c r="DP215" s="240"/>
      <c r="DQ215" s="240"/>
      <c r="DR215" s="240"/>
      <c r="DS215" s="240"/>
      <c r="DT215" s="240"/>
      <c r="DU215" s="240"/>
      <c r="DV215" s="240"/>
    </row>
    <row r="216" spans="53:126" ht="12" customHeight="1" x14ac:dyDescent="0.25">
      <c r="BA216" s="240"/>
      <c r="BB216" s="240"/>
      <c r="BC216" s="240"/>
      <c r="BD216" s="240"/>
      <c r="BE216" s="238"/>
      <c r="BF216" s="240"/>
      <c r="BG216" s="240"/>
      <c r="BH216" s="238"/>
      <c r="BI216" s="240"/>
      <c r="BJ216" s="240"/>
      <c r="BK216" s="240"/>
      <c r="BL216" s="240"/>
      <c r="BM216" s="238"/>
      <c r="BN216" s="240"/>
      <c r="BO216" s="240"/>
      <c r="BP216" s="238"/>
      <c r="BQ216" s="240"/>
      <c r="BR216" s="240"/>
      <c r="BS216" s="240"/>
      <c r="BT216" s="240"/>
      <c r="BU216" s="238"/>
      <c r="BV216" s="240"/>
      <c r="BW216" s="240"/>
      <c r="BX216" s="238"/>
      <c r="BY216" s="240"/>
      <c r="BZ216" s="240"/>
      <c r="CA216" s="240"/>
      <c r="CB216" s="240"/>
      <c r="CC216" s="240"/>
      <c r="CD216" s="240"/>
      <c r="CE216" s="240"/>
      <c r="CF216" s="240"/>
      <c r="CG216" s="240"/>
      <c r="CH216" s="398"/>
      <c r="CI216" s="240"/>
      <c r="CJ216" s="240"/>
      <c r="CK216" s="240"/>
      <c r="CL216" s="240"/>
      <c r="CM216" s="240"/>
      <c r="CN216" s="240"/>
      <c r="CO216" s="240"/>
      <c r="CP216" s="240"/>
      <c r="CQ216" s="240"/>
      <c r="CR216" s="240"/>
      <c r="CS216" s="240"/>
      <c r="CT216" s="240"/>
      <c r="CU216" s="240"/>
      <c r="CV216" s="240"/>
      <c r="CW216" s="240"/>
      <c r="CX216" s="240"/>
      <c r="CY216" s="240"/>
      <c r="CZ216" s="240"/>
      <c r="DA216" s="240"/>
      <c r="DB216" s="240"/>
      <c r="DC216" s="240"/>
      <c r="DD216" s="240"/>
      <c r="DE216" s="240"/>
      <c r="DF216" s="240"/>
      <c r="DG216" s="240"/>
      <c r="DH216" s="240"/>
      <c r="DI216" s="240"/>
      <c r="DJ216" s="240"/>
      <c r="DK216" s="240"/>
      <c r="DL216" s="240"/>
      <c r="DM216" s="240"/>
      <c r="DN216" s="240"/>
      <c r="DO216" s="240"/>
      <c r="DP216" s="240"/>
      <c r="DQ216" s="240"/>
      <c r="DR216" s="240"/>
      <c r="DS216" s="240"/>
      <c r="DT216" s="240"/>
      <c r="DU216" s="240"/>
      <c r="DV216" s="240"/>
    </row>
    <row r="217" spans="53:126" ht="12" customHeight="1" x14ac:dyDescent="0.25">
      <c r="BA217" s="240"/>
      <c r="BB217" s="240"/>
      <c r="BC217" s="240"/>
      <c r="BD217" s="240"/>
      <c r="BE217" s="238"/>
      <c r="BF217" s="240"/>
      <c r="BG217" s="240"/>
      <c r="BH217" s="238"/>
      <c r="BI217" s="240"/>
      <c r="BJ217" s="240"/>
      <c r="BK217" s="240"/>
      <c r="BL217" s="240"/>
      <c r="BM217" s="238"/>
      <c r="BN217" s="240"/>
      <c r="BO217" s="240"/>
      <c r="BP217" s="238"/>
      <c r="BQ217" s="240"/>
      <c r="BR217" s="240"/>
      <c r="BS217" s="240"/>
      <c r="BT217" s="240"/>
      <c r="BU217" s="238"/>
      <c r="BV217" s="240"/>
      <c r="BW217" s="240"/>
      <c r="BX217" s="238"/>
      <c r="BY217" s="240"/>
      <c r="BZ217" s="240"/>
      <c r="CA217" s="240"/>
      <c r="CB217" s="240"/>
      <c r="CC217" s="240"/>
      <c r="CD217" s="240"/>
      <c r="CE217" s="240"/>
      <c r="CF217" s="240"/>
      <c r="CG217" s="240"/>
      <c r="CH217" s="398"/>
      <c r="CI217" s="240"/>
      <c r="CJ217" s="240"/>
      <c r="CK217" s="240"/>
      <c r="CL217" s="240"/>
      <c r="CM217" s="240"/>
      <c r="CN217" s="240"/>
      <c r="CO217" s="240"/>
      <c r="CP217" s="240"/>
      <c r="CQ217" s="240"/>
      <c r="CR217" s="240"/>
      <c r="CS217" s="240"/>
      <c r="CT217" s="240"/>
      <c r="CU217" s="240"/>
      <c r="CV217" s="240"/>
      <c r="CW217" s="240"/>
      <c r="CX217" s="240"/>
      <c r="CY217" s="240"/>
      <c r="CZ217" s="240"/>
      <c r="DA217" s="240"/>
      <c r="DB217" s="240"/>
      <c r="DC217" s="240"/>
      <c r="DD217" s="240"/>
      <c r="DE217" s="240"/>
      <c r="DF217" s="240"/>
      <c r="DG217" s="240"/>
      <c r="DH217" s="240"/>
      <c r="DI217" s="240"/>
      <c r="DJ217" s="240"/>
      <c r="DK217" s="240"/>
      <c r="DL217" s="240"/>
      <c r="DM217" s="240"/>
      <c r="DN217" s="240"/>
      <c r="DO217" s="240"/>
      <c r="DP217" s="240"/>
      <c r="DQ217" s="240"/>
      <c r="DR217" s="240"/>
      <c r="DS217" s="240"/>
      <c r="DT217" s="240"/>
      <c r="DU217" s="240"/>
      <c r="DV217" s="240"/>
    </row>
    <row r="218" spans="53:126" ht="12" customHeight="1" x14ac:dyDescent="0.25">
      <c r="BA218" s="240"/>
      <c r="BB218" s="240"/>
      <c r="BC218" s="240"/>
      <c r="BD218" s="240"/>
      <c r="BE218" s="238"/>
      <c r="BF218" s="240"/>
      <c r="BG218" s="240"/>
      <c r="BH218" s="238"/>
      <c r="BI218" s="240"/>
      <c r="BJ218" s="240"/>
      <c r="BK218" s="240"/>
      <c r="BL218" s="240"/>
      <c r="BM218" s="238"/>
      <c r="BN218" s="240"/>
      <c r="BO218" s="240"/>
      <c r="BP218" s="238"/>
      <c r="BQ218" s="240"/>
      <c r="BR218" s="240"/>
      <c r="BS218" s="240"/>
      <c r="BT218" s="240"/>
      <c r="BU218" s="238"/>
      <c r="BV218" s="240"/>
      <c r="BW218" s="240"/>
      <c r="BX218" s="238"/>
      <c r="BY218" s="240"/>
      <c r="BZ218" s="240"/>
      <c r="CA218" s="240"/>
      <c r="CB218" s="240"/>
      <c r="CC218" s="240"/>
      <c r="CD218" s="240"/>
      <c r="CE218" s="240"/>
      <c r="CF218" s="240"/>
      <c r="CG218" s="240"/>
      <c r="CH218" s="398"/>
      <c r="CI218" s="240"/>
      <c r="CJ218" s="240"/>
      <c r="CK218" s="240"/>
      <c r="CL218" s="240"/>
      <c r="CM218" s="240"/>
      <c r="CN218" s="240"/>
      <c r="CO218" s="240"/>
      <c r="CP218" s="240"/>
      <c r="CQ218" s="240"/>
      <c r="CR218" s="240"/>
      <c r="CS218" s="240"/>
      <c r="CT218" s="240"/>
      <c r="CU218" s="240"/>
      <c r="CV218" s="240"/>
      <c r="CW218" s="240"/>
      <c r="CX218" s="240"/>
      <c r="CY218" s="240"/>
      <c r="CZ218" s="240"/>
      <c r="DA218" s="240"/>
      <c r="DB218" s="240"/>
      <c r="DC218" s="240"/>
      <c r="DD218" s="240"/>
      <c r="DE218" s="240"/>
      <c r="DF218" s="240"/>
      <c r="DG218" s="240"/>
      <c r="DH218" s="240"/>
      <c r="DI218" s="240"/>
      <c r="DJ218" s="240"/>
      <c r="DK218" s="240"/>
      <c r="DL218" s="240"/>
      <c r="DM218" s="240"/>
      <c r="DN218" s="240"/>
      <c r="DO218" s="240"/>
      <c r="DP218" s="240"/>
      <c r="DQ218" s="240"/>
      <c r="DR218" s="240"/>
      <c r="DS218" s="240"/>
      <c r="DT218" s="240"/>
      <c r="DU218" s="240"/>
      <c r="DV218" s="240"/>
    </row>
    <row r="219" spans="53:126" ht="12" customHeight="1" x14ac:dyDescent="0.25">
      <c r="BA219" s="240"/>
      <c r="BB219" s="240"/>
      <c r="BC219" s="240"/>
      <c r="BD219" s="240"/>
      <c r="BE219" s="238"/>
      <c r="BF219" s="240"/>
      <c r="BG219" s="240"/>
      <c r="BH219" s="238"/>
      <c r="BI219" s="240"/>
      <c r="BJ219" s="240"/>
      <c r="BK219" s="240"/>
      <c r="BL219" s="240"/>
      <c r="BM219" s="238"/>
      <c r="BN219" s="240"/>
      <c r="BO219" s="240"/>
      <c r="BP219" s="238"/>
      <c r="BQ219" s="240"/>
      <c r="BR219" s="240"/>
      <c r="BS219" s="240"/>
      <c r="BT219" s="240"/>
      <c r="BU219" s="238"/>
      <c r="BV219" s="240"/>
      <c r="BW219" s="240"/>
      <c r="BX219" s="238"/>
      <c r="BY219" s="240"/>
      <c r="BZ219" s="240"/>
      <c r="CA219" s="240"/>
      <c r="CB219" s="240"/>
      <c r="CC219" s="240"/>
      <c r="CD219" s="240"/>
      <c r="CE219" s="240"/>
      <c r="CF219" s="240"/>
      <c r="CG219" s="240"/>
      <c r="CH219" s="398"/>
      <c r="CI219" s="240"/>
      <c r="CJ219" s="240"/>
      <c r="CK219" s="240"/>
      <c r="CL219" s="240"/>
      <c r="CM219" s="240"/>
      <c r="CN219" s="240"/>
      <c r="CO219" s="240"/>
      <c r="CP219" s="240"/>
      <c r="CQ219" s="240"/>
      <c r="CR219" s="240"/>
      <c r="CS219" s="240"/>
      <c r="CT219" s="240"/>
      <c r="CU219" s="240"/>
      <c r="CV219" s="240"/>
      <c r="CW219" s="240"/>
      <c r="CX219" s="240"/>
      <c r="CY219" s="240"/>
      <c r="CZ219" s="240"/>
      <c r="DA219" s="240"/>
      <c r="DB219" s="240"/>
      <c r="DC219" s="240"/>
      <c r="DD219" s="240"/>
      <c r="DE219" s="240"/>
      <c r="DF219" s="240"/>
      <c r="DG219" s="240"/>
      <c r="DH219" s="240"/>
      <c r="DI219" s="240"/>
      <c r="DJ219" s="240"/>
      <c r="DK219" s="240"/>
      <c r="DL219" s="240"/>
      <c r="DM219" s="240"/>
      <c r="DN219" s="240"/>
      <c r="DO219" s="240"/>
      <c r="DP219" s="240"/>
      <c r="DQ219" s="240"/>
      <c r="DR219" s="240"/>
      <c r="DS219" s="240"/>
      <c r="DT219" s="240"/>
      <c r="DU219" s="240"/>
      <c r="DV219" s="240"/>
    </row>
    <row r="220" spans="53:126" ht="12" customHeight="1" x14ac:dyDescent="0.25">
      <c r="BA220" s="240"/>
      <c r="BB220" s="240"/>
      <c r="BC220" s="240"/>
      <c r="BD220" s="240"/>
      <c r="BE220" s="238"/>
      <c r="BF220" s="240"/>
      <c r="BG220" s="240"/>
      <c r="BH220" s="238"/>
      <c r="BI220" s="240"/>
      <c r="BJ220" s="240"/>
      <c r="BK220" s="240"/>
      <c r="BL220" s="240"/>
      <c r="BM220" s="238"/>
      <c r="BN220" s="240"/>
      <c r="BO220" s="240"/>
      <c r="BP220" s="238"/>
      <c r="BQ220" s="240"/>
      <c r="BR220" s="240"/>
      <c r="BS220" s="240"/>
      <c r="BT220" s="240"/>
      <c r="BU220" s="238"/>
      <c r="BV220" s="240"/>
      <c r="BW220" s="240"/>
      <c r="BX220" s="238"/>
      <c r="BY220" s="240"/>
      <c r="BZ220" s="240"/>
      <c r="CA220" s="240"/>
      <c r="CB220" s="240"/>
      <c r="CC220" s="240"/>
      <c r="CD220" s="240"/>
      <c r="CE220" s="240"/>
      <c r="CF220" s="240"/>
      <c r="CG220" s="240"/>
      <c r="CH220" s="398"/>
      <c r="CI220" s="240"/>
      <c r="CJ220" s="240"/>
      <c r="CK220" s="240"/>
      <c r="CL220" s="240"/>
      <c r="CM220" s="240"/>
      <c r="CN220" s="240"/>
      <c r="CO220" s="240"/>
      <c r="CP220" s="240"/>
      <c r="CQ220" s="240"/>
      <c r="CR220" s="240"/>
      <c r="CS220" s="240"/>
      <c r="CT220" s="240"/>
      <c r="CU220" s="240"/>
      <c r="CV220" s="240"/>
      <c r="CW220" s="240"/>
      <c r="CX220" s="240"/>
      <c r="CY220" s="240"/>
      <c r="CZ220" s="240"/>
      <c r="DA220" s="240"/>
      <c r="DB220" s="240"/>
      <c r="DC220" s="240"/>
      <c r="DD220" s="240"/>
      <c r="DE220" s="240"/>
      <c r="DF220" s="240"/>
      <c r="DG220" s="240"/>
      <c r="DH220" s="240"/>
      <c r="DI220" s="240"/>
      <c r="DJ220" s="240"/>
      <c r="DK220" s="240"/>
      <c r="DL220" s="240"/>
      <c r="DM220" s="240"/>
      <c r="DN220" s="240"/>
      <c r="DO220" s="240"/>
      <c r="DP220" s="240"/>
      <c r="DQ220" s="240"/>
      <c r="DR220" s="240"/>
      <c r="DS220" s="240"/>
      <c r="DT220" s="240"/>
      <c r="DU220" s="240"/>
      <c r="DV220" s="240"/>
    </row>
    <row r="221" spans="53:126" ht="12" customHeight="1" x14ac:dyDescent="0.25">
      <c r="BA221" s="240"/>
      <c r="BB221" s="240"/>
      <c r="BC221" s="240"/>
      <c r="BD221" s="240"/>
      <c r="BE221" s="238"/>
      <c r="BF221" s="240"/>
      <c r="BG221" s="240"/>
      <c r="BH221" s="238"/>
      <c r="BI221" s="240"/>
      <c r="BJ221" s="240"/>
      <c r="BK221" s="240"/>
      <c r="BL221" s="240"/>
      <c r="BM221" s="238"/>
      <c r="BN221" s="240"/>
      <c r="BO221" s="240"/>
      <c r="BP221" s="238"/>
      <c r="BQ221" s="240"/>
      <c r="BR221" s="240"/>
      <c r="BS221" s="240"/>
      <c r="BT221" s="240"/>
      <c r="BU221" s="238"/>
      <c r="BV221" s="240"/>
      <c r="BW221" s="240"/>
      <c r="BX221" s="238"/>
      <c r="BY221" s="240"/>
      <c r="BZ221" s="240"/>
      <c r="CA221" s="240"/>
      <c r="CB221" s="240"/>
      <c r="CC221" s="240"/>
      <c r="CD221" s="240"/>
      <c r="CE221" s="240"/>
      <c r="CF221" s="240"/>
      <c r="CG221" s="240"/>
      <c r="CH221" s="398"/>
      <c r="CI221" s="240"/>
      <c r="CJ221" s="240"/>
      <c r="CK221" s="240"/>
      <c r="CL221" s="240"/>
      <c r="CM221" s="240"/>
      <c r="CN221" s="240"/>
      <c r="CO221" s="240"/>
      <c r="CP221" s="240"/>
      <c r="CQ221" s="240"/>
      <c r="CR221" s="240"/>
      <c r="CS221" s="240"/>
      <c r="CT221" s="240"/>
      <c r="CU221" s="240"/>
      <c r="CV221" s="240"/>
      <c r="CW221" s="240"/>
      <c r="CX221" s="240"/>
      <c r="CY221" s="240"/>
      <c r="CZ221" s="240"/>
      <c r="DA221" s="240"/>
      <c r="DB221" s="240"/>
      <c r="DC221" s="240"/>
      <c r="DD221" s="240"/>
      <c r="DE221" s="240"/>
      <c r="DF221" s="240"/>
      <c r="DG221" s="240"/>
      <c r="DH221" s="240"/>
      <c r="DI221" s="240"/>
      <c r="DJ221" s="240"/>
      <c r="DK221" s="240"/>
      <c r="DL221" s="240"/>
      <c r="DM221" s="240"/>
      <c r="DN221" s="240"/>
      <c r="DO221" s="240"/>
      <c r="DP221" s="240"/>
      <c r="DQ221" s="240"/>
      <c r="DR221" s="240"/>
      <c r="DS221" s="240"/>
      <c r="DT221" s="240"/>
      <c r="DU221" s="240"/>
      <c r="DV221" s="240"/>
    </row>
    <row r="222" spans="53:126" ht="12" customHeight="1" x14ac:dyDescent="0.25">
      <c r="BA222" s="240"/>
      <c r="BB222" s="240"/>
      <c r="BC222" s="240"/>
      <c r="BD222" s="240"/>
      <c r="BE222" s="238"/>
      <c r="BF222" s="240"/>
      <c r="BG222" s="240"/>
      <c r="BH222" s="238"/>
      <c r="BI222" s="240"/>
      <c r="BJ222" s="240"/>
      <c r="BK222" s="240"/>
      <c r="BL222" s="240"/>
      <c r="BM222" s="238"/>
      <c r="BN222" s="240"/>
      <c r="BO222" s="240"/>
      <c r="BP222" s="238"/>
      <c r="BQ222" s="240"/>
      <c r="BR222" s="240"/>
      <c r="BS222" s="240"/>
      <c r="BT222" s="240"/>
      <c r="BU222" s="238"/>
      <c r="BV222" s="240"/>
      <c r="BW222" s="240"/>
      <c r="BX222" s="238"/>
      <c r="BY222" s="240"/>
      <c r="BZ222" s="240"/>
      <c r="CA222" s="240"/>
      <c r="CB222" s="240"/>
      <c r="CC222" s="240"/>
      <c r="CD222" s="240"/>
      <c r="CE222" s="240"/>
      <c r="CF222" s="240"/>
      <c r="CG222" s="240"/>
      <c r="CH222" s="398"/>
      <c r="CI222" s="240"/>
      <c r="CJ222" s="240"/>
      <c r="CK222" s="240"/>
      <c r="CL222" s="240"/>
      <c r="CM222" s="240"/>
      <c r="CN222" s="240"/>
      <c r="CO222" s="240"/>
      <c r="CP222" s="240"/>
      <c r="CQ222" s="240"/>
      <c r="CR222" s="240"/>
      <c r="CS222" s="240"/>
      <c r="CT222" s="240"/>
      <c r="CU222" s="240"/>
      <c r="CV222" s="240"/>
      <c r="CW222" s="240"/>
      <c r="CX222" s="240"/>
      <c r="CY222" s="240"/>
      <c r="CZ222" s="240"/>
      <c r="DA222" s="240"/>
      <c r="DB222" s="240"/>
      <c r="DC222" s="240"/>
      <c r="DD222" s="240"/>
      <c r="DE222" s="240"/>
      <c r="DF222" s="240"/>
      <c r="DG222" s="240"/>
      <c r="DH222" s="240"/>
      <c r="DI222" s="240"/>
      <c r="DJ222" s="240"/>
      <c r="DK222" s="240"/>
      <c r="DL222" s="240"/>
      <c r="DM222" s="240"/>
      <c r="DN222" s="240"/>
      <c r="DO222" s="240"/>
      <c r="DP222" s="240"/>
      <c r="DQ222" s="240"/>
      <c r="DR222" s="240"/>
      <c r="DS222" s="240"/>
      <c r="DT222" s="240"/>
      <c r="DU222" s="240"/>
      <c r="DV222" s="240"/>
    </row>
    <row r="223" spans="53:126" ht="12" customHeight="1" x14ac:dyDescent="0.25">
      <c r="BA223" s="240"/>
      <c r="BB223" s="240"/>
      <c r="BC223" s="240"/>
      <c r="BD223" s="240"/>
      <c r="BE223" s="238"/>
      <c r="BF223" s="240"/>
      <c r="BG223" s="240"/>
      <c r="BH223" s="238"/>
      <c r="BI223" s="240"/>
      <c r="BJ223" s="240"/>
      <c r="BK223" s="240"/>
      <c r="BL223" s="240"/>
      <c r="BM223" s="238"/>
      <c r="BN223" s="240"/>
      <c r="BO223" s="240"/>
      <c r="BP223" s="238"/>
      <c r="BQ223" s="240"/>
      <c r="BR223" s="240"/>
      <c r="BS223" s="240"/>
      <c r="BT223" s="240"/>
      <c r="BU223" s="238"/>
      <c r="BV223" s="240"/>
      <c r="BW223" s="240"/>
      <c r="BX223" s="238"/>
      <c r="BY223" s="240"/>
      <c r="BZ223" s="240"/>
      <c r="CA223" s="240"/>
      <c r="CB223" s="240"/>
      <c r="CC223" s="240"/>
      <c r="CD223" s="240"/>
      <c r="CE223" s="240"/>
      <c r="CF223" s="240"/>
      <c r="CG223" s="240"/>
      <c r="CH223" s="398"/>
      <c r="CI223" s="240"/>
      <c r="CJ223" s="240"/>
      <c r="CK223" s="240"/>
      <c r="CL223" s="240"/>
      <c r="CM223" s="240"/>
      <c r="CN223" s="240"/>
      <c r="CO223" s="240"/>
      <c r="CP223" s="240"/>
      <c r="CQ223" s="240"/>
      <c r="CR223" s="240"/>
      <c r="CS223" s="240"/>
      <c r="CT223" s="240"/>
      <c r="CU223" s="240"/>
      <c r="CV223" s="240"/>
      <c r="CW223" s="240"/>
      <c r="CX223" s="240"/>
      <c r="CY223" s="240"/>
      <c r="CZ223" s="240"/>
      <c r="DA223" s="240"/>
      <c r="DB223" s="240"/>
      <c r="DC223" s="240"/>
      <c r="DD223" s="240"/>
      <c r="DE223" s="240"/>
      <c r="DF223" s="240"/>
      <c r="DG223" s="240"/>
      <c r="DH223" s="240"/>
      <c r="DI223" s="240"/>
      <c r="DJ223" s="240"/>
      <c r="DK223" s="240"/>
      <c r="DL223" s="240"/>
      <c r="DM223" s="240"/>
      <c r="DN223" s="240"/>
      <c r="DO223" s="240"/>
      <c r="DP223" s="240"/>
      <c r="DQ223" s="240"/>
      <c r="DR223" s="240"/>
      <c r="DS223" s="240"/>
      <c r="DT223" s="240"/>
      <c r="DU223" s="240"/>
      <c r="DV223" s="240"/>
    </row>
    <row r="224" spans="53:126" ht="12" customHeight="1" x14ac:dyDescent="0.25">
      <c r="BA224" s="240"/>
      <c r="BB224" s="240"/>
      <c r="BC224" s="240"/>
      <c r="BD224" s="240"/>
      <c r="BE224" s="238"/>
      <c r="BF224" s="240"/>
      <c r="BG224" s="240"/>
      <c r="BH224" s="238"/>
      <c r="BI224" s="240"/>
      <c r="BJ224" s="240"/>
      <c r="BK224" s="240"/>
      <c r="BL224" s="240"/>
      <c r="BM224" s="238"/>
      <c r="BN224" s="240"/>
      <c r="BO224" s="240"/>
      <c r="BP224" s="238"/>
      <c r="BQ224" s="240"/>
      <c r="BR224" s="240"/>
      <c r="BS224" s="240"/>
      <c r="BT224" s="240"/>
      <c r="BU224" s="238"/>
      <c r="BV224" s="240"/>
      <c r="BW224" s="240"/>
      <c r="BX224" s="238"/>
      <c r="BY224" s="240"/>
      <c r="BZ224" s="240"/>
      <c r="CA224" s="240"/>
      <c r="CB224" s="240"/>
      <c r="CC224" s="240"/>
      <c r="CD224" s="240"/>
      <c r="CE224" s="240"/>
      <c r="CF224" s="240"/>
      <c r="CG224" s="240"/>
      <c r="CH224" s="398"/>
      <c r="CI224" s="240"/>
      <c r="CJ224" s="240"/>
      <c r="CK224" s="240"/>
      <c r="CL224" s="240"/>
      <c r="CM224" s="240"/>
      <c r="CN224" s="240"/>
      <c r="CO224" s="240"/>
      <c r="CP224" s="240"/>
      <c r="CQ224" s="240"/>
      <c r="CR224" s="240"/>
      <c r="CS224" s="240"/>
      <c r="CT224" s="240"/>
      <c r="CU224" s="240"/>
      <c r="CV224" s="240"/>
      <c r="CW224" s="240"/>
      <c r="CX224" s="240"/>
      <c r="CY224" s="240"/>
      <c r="CZ224" s="240"/>
      <c r="DA224" s="240"/>
      <c r="DB224" s="240"/>
      <c r="DC224" s="240"/>
      <c r="DD224" s="240"/>
      <c r="DE224" s="240"/>
      <c r="DF224" s="240"/>
      <c r="DG224" s="240"/>
      <c r="DH224" s="240"/>
      <c r="DI224" s="240"/>
      <c r="DJ224" s="240"/>
      <c r="DK224" s="240"/>
      <c r="DL224" s="240"/>
      <c r="DM224" s="240"/>
      <c r="DN224" s="240"/>
      <c r="DO224" s="240"/>
      <c r="DP224" s="240"/>
      <c r="DQ224" s="240"/>
      <c r="DR224" s="240"/>
      <c r="DS224" s="240"/>
      <c r="DT224" s="240"/>
      <c r="DU224" s="240"/>
      <c r="DV224" s="240"/>
    </row>
    <row r="225" spans="53:126" ht="12" customHeight="1" x14ac:dyDescent="0.25">
      <c r="BA225" s="240"/>
      <c r="BB225" s="240"/>
      <c r="BC225" s="240"/>
      <c r="BD225" s="240"/>
      <c r="BE225" s="238"/>
      <c r="BF225" s="240"/>
      <c r="BG225" s="240"/>
      <c r="BH225" s="238"/>
      <c r="BI225" s="240"/>
      <c r="BJ225" s="240"/>
      <c r="BK225" s="240"/>
      <c r="BL225" s="240"/>
      <c r="BM225" s="238"/>
      <c r="BN225" s="240"/>
      <c r="BO225" s="240"/>
      <c r="BP225" s="238"/>
      <c r="BQ225" s="240"/>
      <c r="BR225" s="240"/>
      <c r="BS225" s="240"/>
      <c r="BT225" s="240"/>
      <c r="BU225" s="238"/>
      <c r="BV225" s="240"/>
      <c r="BW225" s="240"/>
      <c r="BX225" s="238"/>
      <c r="BY225" s="240"/>
      <c r="BZ225" s="240"/>
      <c r="CA225" s="240"/>
      <c r="CB225" s="240"/>
      <c r="CC225" s="240"/>
      <c r="CD225" s="240"/>
      <c r="CE225" s="240"/>
      <c r="CF225" s="240"/>
      <c r="CG225" s="240"/>
      <c r="CH225" s="398"/>
      <c r="CI225" s="240"/>
      <c r="CJ225" s="240"/>
      <c r="CK225" s="240"/>
      <c r="CL225" s="240"/>
      <c r="CM225" s="240"/>
      <c r="CN225" s="240"/>
      <c r="CO225" s="240"/>
      <c r="CP225" s="240"/>
      <c r="CQ225" s="240"/>
      <c r="CR225" s="240"/>
      <c r="CS225" s="240"/>
      <c r="CT225" s="240"/>
      <c r="CU225" s="240"/>
      <c r="CV225" s="240"/>
      <c r="CW225" s="240"/>
      <c r="CX225" s="240"/>
      <c r="CY225" s="240"/>
      <c r="CZ225" s="240"/>
      <c r="DA225" s="240"/>
      <c r="DB225" s="240"/>
      <c r="DC225" s="240"/>
      <c r="DD225" s="240"/>
      <c r="DE225" s="240"/>
      <c r="DF225" s="240"/>
      <c r="DG225" s="240"/>
      <c r="DH225" s="240"/>
      <c r="DI225" s="240"/>
      <c r="DJ225" s="240"/>
      <c r="DK225" s="240"/>
      <c r="DL225" s="240"/>
      <c r="DM225" s="240"/>
      <c r="DN225" s="240"/>
      <c r="DO225" s="240"/>
      <c r="DP225" s="240"/>
      <c r="DQ225" s="240"/>
      <c r="DR225" s="240"/>
      <c r="DS225" s="240"/>
      <c r="DT225" s="240"/>
      <c r="DU225" s="240"/>
      <c r="DV225" s="240"/>
    </row>
    <row r="226" spans="53:126" ht="12" customHeight="1" x14ac:dyDescent="0.25">
      <c r="BA226" s="240"/>
      <c r="BB226" s="240"/>
      <c r="BC226" s="240"/>
      <c r="BD226" s="240"/>
      <c r="BE226" s="238"/>
      <c r="BF226" s="240"/>
      <c r="BG226" s="240"/>
      <c r="BH226" s="238"/>
      <c r="BI226" s="240"/>
      <c r="BJ226" s="240"/>
      <c r="BK226" s="240"/>
      <c r="BL226" s="240"/>
      <c r="BM226" s="238"/>
      <c r="BN226" s="240"/>
      <c r="BO226" s="240"/>
      <c r="BP226" s="238"/>
      <c r="BQ226" s="240"/>
      <c r="BR226" s="240"/>
      <c r="BS226" s="240"/>
      <c r="BT226" s="240"/>
      <c r="BU226" s="238"/>
      <c r="BV226" s="240"/>
      <c r="BW226" s="240"/>
      <c r="BX226" s="238"/>
      <c r="BY226" s="240"/>
      <c r="BZ226" s="240"/>
      <c r="CA226" s="240"/>
      <c r="CB226" s="240"/>
      <c r="CC226" s="240"/>
      <c r="CD226" s="240"/>
      <c r="CE226" s="240"/>
      <c r="CF226" s="240"/>
      <c r="CG226" s="240"/>
      <c r="CH226" s="398"/>
      <c r="CI226" s="240"/>
      <c r="CJ226" s="240"/>
      <c r="CK226" s="240"/>
      <c r="CL226" s="240"/>
      <c r="CM226" s="240"/>
      <c r="CN226" s="240"/>
      <c r="CO226" s="240"/>
      <c r="CP226" s="240"/>
      <c r="CQ226" s="240"/>
      <c r="CR226" s="240"/>
      <c r="CS226" s="240"/>
      <c r="CT226" s="240"/>
      <c r="CU226" s="240"/>
      <c r="CV226" s="240"/>
      <c r="CW226" s="240"/>
      <c r="CX226" s="240"/>
      <c r="CY226" s="240"/>
      <c r="CZ226" s="240"/>
      <c r="DA226" s="240"/>
      <c r="DB226" s="240"/>
      <c r="DC226" s="240"/>
      <c r="DD226" s="240"/>
      <c r="DE226" s="240"/>
      <c r="DF226" s="240"/>
      <c r="DG226" s="240"/>
      <c r="DH226" s="240"/>
      <c r="DI226" s="240"/>
      <c r="DJ226" s="240"/>
      <c r="DK226" s="240"/>
      <c r="DL226" s="240"/>
      <c r="DM226" s="240"/>
      <c r="DN226" s="240"/>
      <c r="DO226" s="240"/>
      <c r="DP226" s="240"/>
      <c r="DQ226" s="240"/>
      <c r="DR226" s="240"/>
      <c r="DS226" s="240"/>
      <c r="DT226" s="240"/>
      <c r="DU226" s="240"/>
      <c r="DV226" s="240"/>
    </row>
    <row r="227" spans="53:126" ht="12" customHeight="1" x14ac:dyDescent="0.25">
      <c r="BA227" s="240"/>
      <c r="BB227" s="240"/>
      <c r="BC227" s="240"/>
      <c r="BD227" s="240"/>
      <c r="BE227" s="238"/>
      <c r="BF227" s="240"/>
      <c r="BG227" s="240"/>
      <c r="BH227" s="238"/>
      <c r="BI227" s="240"/>
      <c r="BJ227" s="240"/>
      <c r="BK227" s="240"/>
      <c r="BL227" s="240"/>
      <c r="BM227" s="238"/>
      <c r="BN227" s="240"/>
      <c r="BO227" s="240"/>
      <c r="BP227" s="238"/>
      <c r="BQ227" s="240"/>
      <c r="BR227" s="240"/>
      <c r="BS227" s="240"/>
      <c r="BT227" s="240"/>
      <c r="BU227" s="238"/>
      <c r="BV227" s="240"/>
      <c r="BW227" s="240"/>
      <c r="BX227" s="238"/>
      <c r="BY227" s="240"/>
      <c r="BZ227" s="240"/>
      <c r="CA227" s="240"/>
      <c r="CB227" s="240"/>
      <c r="CC227" s="240"/>
      <c r="CD227" s="240"/>
      <c r="CE227" s="240"/>
      <c r="CF227" s="240"/>
      <c r="CG227" s="240"/>
      <c r="CH227" s="398"/>
      <c r="CI227" s="240"/>
      <c r="CJ227" s="240"/>
      <c r="CK227" s="240"/>
      <c r="CL227" s="240"/>
      <c r="CM227" s="240"/>
      <c r="CN227" s="240"/>
      <c r="CO227" s="240"/>
      <c r="CP227" s="240"/>
      <c r="CQ227" s="240"/>
      <c r="CR227" s="240"/>
      <c r="CS227" s="240"/>
      <c r="CT227" s="240"/>
      <c r="CU227" s="240"/>
      <c r="CV227" s="240"/>
      <c r="CW227" s="240"/>
      <c r="CX227" s="240"/>
      <c r="CY227" s="240"/>
      <c r="CZ227" s="240"/>
      <c r="DA227" s="240"/>
      <c r="DB227" s="240"/>
      <c r="DC227" s="240"/>
      <c r="DD227" s="240"/>
      <c r="DE227" s="240"/>
      <c r="DF227" s="240"/>
      <c r="DG227" s="240"/>
      <c r="DH227" s="240"/>
      <c r="DI227" s="240"/>
      <c r="DJ227" s="240"/>
      <c r="DK227" s="240"/>
      <c r="DL227" s="240"/>
      <c r="DM227" s="240"/>
      <c r="DN227" s="240"/>
      <c r="DO227" s="240"/>
      <c r="DP227" s="240"/>
      <c r="DQ227" s="240"/>
      <c r="DR227" s="240"/>
      <c r="DS227" s="240"/>
      <c r="DT227" s="240"/>
      <c r="DU227" s="240"/>
      <c r="DV227" s="240"/>
    </row>
    <row r="228" spans="53:126" ht="12" customHeight="1" x14ac:dyDescent="0.25">
      <c r="BA228" s="240"/>
      <c r="BB228" s="240"/>
      <c r="BC228" s="240"/>
      <c r="BD228" s="240"/>
      <c r="BE228" s="238"/>
      <c r="BF228" s="240"/>
      <c r="BG228" s="240"/>
      <c r="BH228" s="238"/>
      <c r="BI228" s="240"/>
      <c r="BJ228" s="240"/>
      <c r="BK228" s="240"/>
      <c r="BL228" s="240"/>
      <c r="BM228" s="238"/>
      <c r="BN228" s="240"/>
      <c r="BO228" s="240"/>
      <c r="BP228" s="238"/>
      <c r="BQ228" s="240"/>
      <c r="BR228" s="240"/>
      <c r="BS228" s="240"/>
      <c r="BT228" s="240"/>
      <c r="BU228" s="238"/>
      <c r="BV228" s="240"/>
      <c r="BW228" s="240"/>
      <c r="BX228" s="238"/>
      <c r="BY228" s="240"/>
      <c r="BZ228" s="240"/>
      <c r="CA228" s="240"/>
      <c r="CB228" s="240"/>
      <c r="CC228" s="240"/>
      <c r="CD228" s="240"/>
      <c r="CE228" s="240"/>
      <c r="CF228" s="240"/>
      <c r="CG228" s="240"/>
      <c r="CH228" s="398"/>
      <c r="CI228" s="240"/>
      <c r="CJ228" s="240"/>
      <c r="CK228" s="240"/>
      <c r="CL228" s="240"/>
      <c r="CM228" s="240"/>
      <c r="CN228" s="240"/>
      <c r="CO228" s="240"/>
      <c r="CP228" s="240"/>
      <c r="CQ228" s="240"/>
      <c r="CR228" s="240"/>
      <c r="CS228" s="240"/>
      <c r="CT228" s="240"/>
      <c r="CU228" s="240"/>
      <c r="CV228" s="240"/>
      <c r="CW228" s="240"/>
      <c r="CX228" s="240"/>
      <c r="CY228" s="240"/>
      <c r="CZ228" s="240"/>
      <c r="DA228" s="240"/>
      <c r="DB228" s="240"/>
      <c r="DC228" s="240"/>
      <c r="DD228" s="240"/>
      <c r="DE228" s="240"/>
      <c r="DF228" s="240"/>
      <c r="DG228" s="240"/>
      <c r="DH228" s="240"/>
      <c r="DI228" s="240"/>
      <c r="DJ228" s="240"/>
      <c r="DK228" s="240"/>
      <c r="DL228" s="240"/>
      <c r="DM228" s="240"/>
      <c r="DN228" s="240"/>
      <c r="DO228" s="240"/>
      <c r="DP228" s="240"/>
      <c r="DQ228" s="240"/>
      <c r="DR228" s="240"/>
      <c r="DS228" s="240"/>
      <c r="DT228" s="240"/>
      <c r="DU228" s="240"/>
      <c r="DV228" s="240"/>
    </row>
    <row r="229" spans="53:126" ht="12" customHeight="1" x14ac:dyDescent="0.25">
      <c r="BA229" s="240"/>
      <c r="BB229" s="240"/>
      <c r="BC229" s="240"/>
      <c r="BD229" s="240"/>
      <c r="BE229" s="238"/>
      <c r="BF229" s="240"/>
      <c r="BG229" s="240"/>
      <c r="BH229" s="238"/>
      <c r="BI229" s="240"/>
      <c r="BJ229" s="240"/>
      <c r="BK229" s="240"/>
      <c r="BL229" s="240"/>
      <c r="BM229" s="238"/>
      <c r="BN229" s="240"/>
      <c r="BO229" s="240"/>
      <c r="BP229" s="238"/>
      <c r="BQ229" s="240"/>
      <c r="BR229" s="240"/>
      <c r="BS229" s="240"/>
      <c r="BT229" s="240"/>
      <c r="BU229" s="238"/>
      <c r="BV229" s="240"/>
      <c r="BW229" s="240"/>
      <c r="BX229" s="238"/>
      <c r="BY229" s="240"/>
      <c r="BZ229" s="240"/>
      <c r="CA229" s="240"/>
      <c r="CB229" s="240"/>
      <c r="CC229" s="240"/>
      <c r="CD229" s="240"/>
      <c r="CE229" s="240"/>
      <c r="CF229" s="240"/>
      <c r="CG229" s="240"/>
      <c r="CH229" s="398"/>
      <c r="CI229" s="240"/>
      <c r="CJ229" s="240"/>
      <c r="CK229" s="240"/>
      <c r="CL229" s="240"/>
      <c r="CM229" s="240"/>
      <c r="CN229" s="240"/>
      <c r="CO229" s="240"/>
      <c r="CP229" s="240"/>
      <c r="CQ229" s="240"/>
      <c r="CR229" s="240"/>
      <c r="CS229" s="240"/>
      <c r="CT229" s="240"/>
      <c r="CU229" s="240"/>
      <c r="CV229" s="240"/>
      <c r="CW229" s="240"/>
      <c r="CX229" s="240"/>
      <c r="CY229" s="240"/>
      <c r="CZ229" s="240"/>
      <c r="DA229" s="240"/>
      <c r="DB229" s="240"/>
      <c r="DC229" s="240"/>
      <c r="DD229" s="240"/>
      <c r="DE229" s="240"/>
      <c r="DF229" s="240"/>
      <c r="DG229" s="240"/>
      <c r="DH229" s="240"/>
      <c r="DI229" s="240"/>
      <c r="DJ229" s="240"/>
      <c r="DK229" s="240"/>
      <c r="DL229" s="240"/>
      <c r="DM229" s="240"/>
      <c r="DN229" s="240"/>
      <c r="DO229" s="240"/>
      <c r="DP229" s="240"/>
      <c r="DQ229" s="240"/>
      <c r="DR229" s="240"/>
      <c r="DS229" s="240"/>
      <c r="DT229" s="240"/>
      <c r="DU229" s="240"/>
      <c r="DV229" s="240"/>
    </row>
    <row r="230" spans="53:126" ht="12" customHeight="1" x14ac:dyDescent="0.25">
      <c r="BA230" s="240"/>
      <c r="BB230" s="240"/>
      <c r="BC230" s="240"/>
      <c r="BD230" s="240"/>
      <c r="BE230" s="238"/>
      <c r="BF230" s="240"/>
      <c r="BG230" s="240"/>
      <c r="BH230" s="238"/>
      <c r="BI230" s="240"/>
      <c r="BJ230" s="240"/>
      <c r="BK230" s="240"/>
      <c r="BL230" s="240"/>
      <c r="BM230" s="238"/>
      <c r="BN230" s="240"/>
      <c r="BO230" s="240"/>
      <c r="BP230" s="238"/>
      <c r="BQ230" s="240"/>
      <c r="BR230" s="240"/>
      <c r="BS230" s="240"/>
      <c r="BT230" s="240"/>
      <c r="BU230" s="238"/>
      <c r="BV230" s="240"/>
      <c r="BW230" s="240"/>
      <c r="BX230" s="238"/>
      <c r="BY230" s="240"/>
      <c r="BZ230" s="240"/>
      <c r="CA230" s="240"/>
      <c r="CB230" s="240"/>
      <c r="CC230" s="240"/>
      <c r="CD230" s="240"/>
      <c r="CE230" s="240"/>
      <c r="CF230" s="240"/>
      <c r="CG230" s="240"/>
      <c r="CH230" s="398"/>
      <c r="CI230" s="240"/>
      <c r="CJ230" s="240"/>
      <c r="CK230" s="240"/>
      <c r="CL230" s="240"/>
      <c r="CM230" s="240"/>
      <c r="CN230" s="240"/>
      <c r="CO230" s="240"/>
      <c r="CP230" s="240"/>
      <c r="CQ230" s="240"/>
      <c r="CR230" s="240"/>
      <c r="CS230" s="240"/>
      <c r="CT230" s="240"/>
      <c r="CU230" s="240"/>
      <c r="CV230" s="240"/>
      <c r="CW230" s="240"/>
      <c r="CX230" s="240"/>
      <c r="CY230" s="240"/>
      <c r="CZ230" s="240"/>
      <c r="DA230" s="240"/>
      <c r="DB230" s="240"/>
      <c r="DC230" s="240"/>
      <c r="DD230" s="240"/>
      <c r="DE230" s="240"/>
      <c r="DF230" s="240"/>
      <c r="DG230" s="240"/>
      <c r="DH230" s="240"/>
      <c r="DI230" s="240"/>
      <c r="DJ230" s="240"/>
      <c r="DK230" s="240"/>
      <c r="DL230" s="240"/>
      <c r="DM230" s="240"/>
      <c r="DN230" s="240"/>
      <c r="DO230" s="240"/>
      <c r="DP230" s="240"/>
      <c r="DQ230" s="240"/>
      <c r="DR230" s="240"/>
      <c r="DS230" s="240"/>
      <c r="DT230" s="240"/>
      <c r="DU230" s="240"/>
      <c r="DV230" s="240"/>
    </row>
    <row r="231" spans="53:126" ht="12" customHeight="1" x14ac:dyDescent="0.25">
      <c r="BA231" s="240"/>
      <c r="BB231" s="240"/>
      <c r="BC231" s="240"/>
      <c r="BD231" s="240"/>
      <c r="BE231" s="238"/>
      <c r="BF231" s="240"/>
      <c r="BG231" s="240"/>
      <c r="BH231" s="238"/>
      <c r="BI231" s="240"/>
      <c r="BJ231" s="240"/>
      <c r="BK231" s="240"/>
      <c r="BL231" s="240"/>
      <c r="BM231" s="238"/>
      <c r="BN231" s="240"/>
      <c r="BO231" s="240"/>
      <c r="BP231" s="238"/>
      <c r="BQ231" s="240"/>
      <c r="BR231" s="240"/>
      <c r="BS231" s="240"/>
      <c r="BT231" s="240"/>
      <c r="BU231" s="238"/>
      <c r="BV231" s="240"/>
      <c r="BW231" s="240"/>
      <c r="BX231" s="238"/>
      <c r="BY231" s="240"/>
      <c r="BZ231" s="240"/>
      <c r="CA231" s="240"/>
      <c r="CB231" s="240"/>
      <c r="CC231" s="240"/>
      <c r="CD231" s="240"/>
      <c r="CE231" s="240"/>
      <c r="CF231" s="240"/>
      <c r="CG231" s="240"/>
      <c r="CH231" s="398"/>
      <c r="CI231" s="240"/>
      <c r="CJ231" s="240"/>
      <c r="CK231" s="240"/>
      <c r="CL231" s="240"/>
      <c r="CM231" s="240"/>
      <c r="CN231" s="240"/>
      <c r="CO231" s="240"/>
      <c r="CP231" s="240"/>
      <c r="CQ231" s="240"/>
      <c r="CR231" s="240"/>
      <c r="CS231" s="240"/>
      <c r="CT231" s="240"/>
      <c r="CU231" s="240"/>
      <c r="CV231" s="240"/>
      <c r="CW231" s="240"/>
      <c r="CX231" s="240"/>
      <c r="CY231" s="240"/>
      <c r="CZ231" s="240"/>
      <c r="DA231" s="240"/>
      <c r="DB231" s="240"/>
      <c r="DC231" s="240"/>
      <c r="DD231" s="240"/>
      <c r="DE231" s="240"/>
      <c r="DF231" s="240"/>
      <c r="DG231" s="240"/>
      <c r="DH231" s="240"/>
      <c r="DI231" s="240"/>
      <c r="DJ231" s="240"/>
      <c r="DK231" s="240"/>
      <c r="DL231" s="240"/>
      <c r="DM231" s="240"/>
      <c r="DN231" s="240"/>
      <c r="DO231" s="240"/>
      <c r="DP231" s="240"/>
      <c r="DQ231" s="240"/>
      <c r="DR231" s="240"/>
      <c r="DS231" s="240"/>
      <c r="DT231" s="240"/>
      <c r="DU231" s="240"/>
      <c r="DV231" s="240"/>
    </row>
    <row r="232" spans="53:126" ht="12" customHeight="1" x14ac:dyDescent="0.25">
      <c r="BA232" s="240"/>
      <c r="BB232" s="240"/>
      <c r="BC232" s="240"/>
      <c r="BD232" s="240"/>
      <c r="BE232" s="238"/>
      <c r="BF232" s="240"/>
      <c r="BG232" s="240"/>
      <c r="BH232" s="238"/>
      <c r="BI232" s="240"/>
      <c r="BJ232" s="240"/>
      <c r="BK232" s="240"/>
      <c r="BL232" s="240"/>
      <c r="BM232" s="238"/>
      <c r="BN232" s="240"/>
      <c r="BO232" s="240"/>
      <c r="BP232" s="238"/>
      <c r="BQ232" s="240"/>
      <c r="BR232" s="240"/>
      <c r="BS232" s="240"/>
      <c r="BT232" s="240"/>
      <c r="BU232" s="238"/>
      <c r="BV232" s="240"/>
      <c r="BW232" s="240"/>
      <c r="BX232" s="238"/>
      <c r="BY232" s="240"/>
      <c r="BZ232" s="240"/>
      <c r="CA232" s="240"/>
      <c r="CB232" s="240"/>
      <c r="CC232" s="240"/>
      <c r="CD232" s="240"/>
      <c r="CE232" s="240"/>
      <c r="CF232" s="240"/>
      <c r="CG232" s="240"/>
      <c r="CH232" s="398"/>
      <c r="CI232" s="240"/>
      <c r="CJ232" s="240"/>
      <c r="CK232" s="240"/>
      <c r="CL232" s="240"/>
      <c r="CM232" s="240"/>
      <c r="CN232" s="240"/>
      <c r="CO232" s="240"/>
      <c r="CP232" s="240"/>
      <c r="CQ232" s="240"/>
      <c r="CR232" s="240"/>
      <c r="CS232" s="240"/>
      <c r="CT232" s="240"/>
      <c r="CU232" s="240"/>
      <c r="CV232" s="240"/>
      <c r="CW232" s="240"/>
      <c r="CX232" s="240"/>
      <c r="CY232" s="240"/>
      <c r="CZ232" s="240"/>
      <c r="DA232" s="240"/>
      <c r="DB232" s="240"/>
      <c r="DC232" s="240"/>
      <c r="DD232" s="240"/>
      <c r="DE232" s="240"/>
      <c r="DF232" s="240"/>
      <c r="DG232" s="240"/>
      <c r="DH232" s="240"/>
      <c r="DI232" s="240"/>
      <c r="DJ232" s="240"/>
      <c r="DK232" s="240"/>
      <c r="DL232" s="240"/>
      <c r="DM232" s="240"/>
      <c r="DN232" s="240"/>
      <c r="DO232" s="240"/>
      <c r="DP232" s="240"/>
      <c r="DQ232" s="240"/>
      <c r="DR232" s="240"/>
      <c r="DS232" s="240"/>
      <c r="DT232" s="240"/>
      <c r="DU232" s="240"/>
      <c r="DV232" s="240"/>
    </row>
    <row r="233" spans="53:126" ht="12" customHeight="1" x14ac:dyDescent="0.25">
      <c r="BA233" s="240"/>
      <c r="BB233" s="240"/>
      <c r="BC233" s="240"/>
      <c r="BD233" s="240"/>
      <c r="BE233" s="238"/>
      <c r="BF233" s="240"/>
      <c r="BG233" s="240"/>
      <c r="BH233" s="238"/>
      <c r="BI233" s="240"/>
      <c r="BJ233" s="240"/>
      <c r="BK233" s="240"/>
      <c r="BL233" s="240"/>
      <c r="BM233" s="238"/>
      <c r="BN233" s="240"/>
      <c r="BO233" s="240"/>
      <c r="BP233" s="238"/>
      <c r="BQ233" s="240"/>
      <c r="BR233" s="240"/>
      <c r="BS233" s="240"/>
      <c r="BT233" s="240"/>
      <c r="BU233" s="238"/>
      <c r="BV233" s="240"/>
      <c r="BW233" s="240"/>
      <c r="BX233" s="238"/>
      <c r="BY233" s="240"/>
      <c r="BZ233" s="240"/>
      <c r="CA233" s="240"/>
      <c r="CB233" s="240"/>
      <c r="CC233" s="240"/>
      <c r="CD233" s="240"/>
      <c r="CE233" s="240"/>
      <c r="CF233" s="240"/>
      <c r="CG233" s="240"/>
      <c r="CH233" s="398"/>
      <c r="CI233" s="240"/>
      <c r="CJ233" s="240"/>
      <c r="CK233" s="240"/>
      <c r="CL233" s="240"/>
      <c r="CM233" s="240"/>
      <c r="CN233" s="240"/>
      <c r="CO233" s="240"/>
      <c r="CP233" s="240"/>
      <c r="CQ233" s="240"/>
      <c r="CR233" s="240"/>
      <c r="CS233" s="240"/>
      <c r="CT233" s="240"/>
      <c r="CU233" s="240"/>
      <c r="CV233" s="240"/>
      <c r="CW233" s="240"/>
      <c r="CX233" s="240"/>
      <c r="CY233" s="240"/>
      <c r="CZ233" s="240"/>
      <c r="DA233" s="240"/>
      <c r="DB233" s="240"/>
      <c r="DC233" s="240"/>
      <c r="DD233" s="240"/>
      <c r="DE233" s="240"/>
      <c r="DF233" s="240"/>
      <c r="DG233" s="240"/>
      <c r="DH233" s="240"/>
      <c r="DI233" s="240"/>
      <c r="DJ233" s="240"/>
      <c r="DK233" s="240"/>
      <c r="DL233" s="240"/>
      <c r="DM233" s="240"/>
      <c r="DN233" s="240"/>
      <c r="DO233" s="240"/>
      <c r="DP233" s="240"/>
      <c r="DQ233" s="240"/>
      <c r="DR233" s="240"/>
      <c r="DS233" s="240"/>
      <c r="DT233" s="240"/>
      <c r="DU233" s="240"/>
      <c r="DV233" s="240"/>
    </row>
    <row r="234" spans="53:126" ht="12" customHeight="1" x14ac:dyDescent="0.25">
      <c r="BA234" s="240"/>
      <c r="BB234" s="240"/>
      <c r="BC234" s="240"/>
      <c r="BD234" s="240"/>
      <c r="BE234" s="238"/>
      <c r="BF234" s="240"/>
      <c r="BG234" s="240"/>
      <c r="BH234" s="238"/>
      <c r="BI234" s="240"/>
      <c r="BJ234" s="240"/>
      <c r="BK234" s="240"/>
      <c r="BL234" s="240"/>
      <c r="BM234" s="238"/>
      <c r="BN234" s="240"/>
      <c r="BO234" s="240"/>
      <c r="BP234" s="238"/>
      <c r="BQ234" s="240"/>
      <c r="BR234" s="240"/>
      <c r="BS234" s="240"/>
      <c r="BT234" s="240"/>
      <c r="BU234" s="238"/>
      <c r="BV234" s="240"/>
      <c r="BW234" s="240"/>
      <c r="BX234" s="238"/>
      <c r="BY234" s="240"/>
      <c r="BZ234" s="240"/>
      <c r="CA234" s="240"/>
      <c r="CB234" s="240"/>
      <c r="CC234" s="240"/>
      <c r="CD234" s="240"/>
      <c r="CE234" s="240"/>
      <c r="CF234" s="240"/>
      <c r="CG234" s="240"/>
      <c r="CH234" s="398"/>
      <c r="CI234" s="240"/>
      <c r="CJ234" s="240"/>
      <c r="CK234" s="240"/>
      <c r="CL234" s="240"/>
      <c r="CM234" s="240"/>
      <c r="CN234" s="240"/>
      <c r="CO234" s="240"/>
      <c r="CP234" s="240"/>
      <c r="CQ234" s="240"/>
      <c r="CR234" s="240"/>
      <c r="CS234" s="240"/>
      <c r="CT234" s="240"/>
      <c r="CU234" s="240"/>
      <c r="CV234" s="240"/>
      <c r="CW234" s="240"/>
      <c r="CX234" s="240"/>
      <c r="CY234" s="240"/>
      <c r="CZ234" s="240"/>
      <c r="DA234" s="240"/>
      <c r="DB234" s="240"/>
      <c r="DC234" s="240"/>
      <c r="DD234" s="240"/>
      <c r="DE234" s="240"/>
      <c r="DF234" s="240"/>
      <c r="DG234" s="240"/>
      <c r="DH234" s="240"/>
      <c r="DI234" s="240"/>
      <c r="DJ234" s="240"/>
      <c r="DK234" s="240"/>
      <c r="DL234" s="240"/>
      <c r="DM234" s="240"/>
      <c r="DN234" s="240"/>
      <c r="DO234" s="240"/>
      <c r="DP234" s="240"/>
      <c r="DQ234" s="240"/>
      <c r="DR234" s="240"/>
      <c r="DS234" s="240"/>
      <c r="DT234" s="240"/>
      <c r="DU234" s="240"/>
      <c r="DV234" s="240"/>
    </row>
    <row r="235" spans="53:126" ht="12" customHeight="1" x14ac:dyDescent="0.25">
      <c r="BA235" s="240"/>
      <c r="BB235" s="240"/>
      <c r="BC235" s="240"/>
      <c r="BD235" s="240"/>
      <c r="BE235" s="238"/>
      <c r="BF235" s="240"/>
      <c r="BG235" s="240"/>
      <c r="BH235" s="238"/>
      <c r="BI235" s="240"/>
      <c r="BJ235" s="240"/>
      <c r="BK235" s="240"/>
      <c r="BL235" s="240"/>
      <c r="BM235" s="238"/>
      <c r="BN235" s="240"/>
      <c r="BO235" s="240"/>
      <c r="BP235" s="238"/>
      <c r="BQ235" s="240"/>
      <c r="BR235" s="240"/>
      <c r="BS235" s="240"/>
      <c r="BT235" s="240"/>
      <c r="BU235" s="238"/>
      <c r="BV235" s="240"/>
      <c r="BW235" s="240"/>
      <c r="BX235" s="238"/>
      <c r="BY235" s="240"/>
      <c r="BZ235" s="240"/>
      <c r="CA235" s="240"/>
      <c r="CB235" s="240"/>
      <c r="CC235" s="240"/>
      <c r="CD235" s="240"/>
      <c r="CE235" s="240"/>
      <c r="CF235" s="240"/>
      <c r="CG235" s="240"/>
      <c r="CH235" s="398"/>
      <c r="CI235" s="240"/>
      <c r="CJ235" s="240"/>
      <c r="CK235" s="240"/>
      <c r="CL235" s="240"/>
      <c r="CM235" s="240"/>
      <c r="CN235" s="240"/>
      <c r="CO235" s="240"/>
      <c r="CP235" s="240"/>
      <c r="CQ235" s="240"/>
      <c r="CR235" s="240"/>
      <c r="CS235" s="240"/>
      <c r="CT235" s="240"/>
      <c r="CU235" s="240"/>
      <c r="CV235" s="240"/>
      <c r="CW235" s="240"/>
      <c r="CX235" s="240"/>
      <c r="CY235" s="240"/>
      <c r="CZ235" s="240"/>
      <c r="DA235" s="240"/>
      <c r="DB235" s="240"/>
      <c r="DC235" s="240"/>
      <c r="DD235" s="240"/>
      <c r="DE235" s="240"/>
      <c r="DF235" s="240"/>
      <c r="DG235" s="240"/>
      <c r="DH235" s="240"/>
      <c r="DI235" s="240"/>
      <c r="DJ235" s="240"/>
      <c r="DK235" s="240"/>
      <c r="DL235" s="240"/>
      <c r="DM235" s="240"/>
      <c r="DN235" s="240"/>
      <c r="DO235" s="240"/>
      <c r="DP235" s="240"/>
      <c r="DQ235" s="240"/>
      <c r="DR235" s="240"/>
      <c r="DS235" s="240"/>
      <c r="DT235" s="240"/>
      <c r="DU235" s="240"/>
      <c r="DV235" s="240"/>
    </row>
    <row r="236" spans="53:126" ht="12" customHeight="1" x14ac:dyDescent="0.25">
      <c r="BA236" s="240"/>
      <c r="BB236" s="240"/>
      <c r="BC236" s="240"/>
      <c r="BD236" s="240"/>
      <c r="BE236" s="238"/>
      <c r="BF236" s="240"/>
      <c r="BG236" s="240"/>
      <c r="BH236" s="238"/>
      <c r="BI236" s="240"/>
      <c r="BJ236" s="240"/>
      <c r="BK236" s="240"/>
      <c r="BL236" s="240"/>
      <c r="BM236" s="238"/>
      <c r="BN236" s="240"/>
      <c r="BO236" s="240"/>
      <c r="BP236" s="238"/>
      <c r="BQ236" s="240"/>
      <c r="BR236" s="240"/>
      <c r="BS236" s="240"/>
      <c r="BT236" s="240"/>
      <c r="BU236" s="238"/>
      <c r="BV236" s="240"/>
      <c r="BW236" s="240"/>
      <c r="BX236" s="238"/>
      <c r="BY236" s="240"/>
      <c r="BZ236" s="240"/>
      <c r="CA236" s="240"/>
      <c r="CB236" s="240"/>
      <c r="CC236" s="240"/>
      <c r="CD236" s="240"/>
      <c r="CE236" s="240"/>
      <c r="CF236" s="240"/>
      <c r="CG236" s="240"/>
      <c r="CH236" s="398"/>
      <c r="CI236" s="240"/>
      <c r="CJ236" s="240"/>
      <c r="CK236" s="240"/>
      <c r="CL236" s="240"/>
      <c r="CM236" s="240"/>
      <c r="CN236" s="240"/>
      <c r="CO236" s="240"/>
      <c r="CP236" s="240"/>
      <c r="CQ236" s="240"/>
      <c r="CR236" s="240"/>
      <c r="CS236" s="240"/>
      <c r="CT236" s="240"/>
      <c r="CU236" s="240"/>
      <c r="CV236" s="240"/>
      <c r="CW236" s="240"/>
      <c r="CX236" s="240"/>
      <c r="CY236" s="240"/>
      <c r="CZ236" s="240"/>
      <c r="DA236" s="240"/>
      <c r="DB236" s="240"/>
      <c r="DC236" s="240"/>
      <c r="DD236" s="240"/>
      <c r="DE236" s="240"/>
      <c r="DF236" s="240"/>
      <c r="DG236" s="240"/>
      <c r="DH236" s="240"/>
      <c r="DI236" s="240"/>
      <c r="DJ236" s="240"/>
      <c r="DK236" s="240"/>
      <c r="DL236" s="240"/>
      <c r="DM236" s="240"/>
      <c r="DN236" s="240"/>
      <c r="DO236" s="240"/>
      <c r="DP236" s="240"/>
      <c r="DQ236" s="240"/>
      <c r="DR236" s="240"/>
      <c r="DS236" s="240"/>
      <c r="DT236" s="240"/>
      <c r="DU236" s="240"/>
      <c r="DV236" s="240"/>
    </row>
    <row r="237" spans="53:126" ht="12" customHeight="1" x14ac:dyDescent="0.25">
      <c r="BA237" s="240"/>
      <c r="BB237" s="240"/>
      <c r="BC237" s="240"/>
      <c r="BD237" s="240"/>
      <c r="BE237" s="238"/>
      <c r="BF237" s="240"/>
      <c r="BG237" s="240"/>
      <c r="BH237" s="238"/>
      <c r="BI237" s="240"/>
      <c r="BJ237" s="240"/>
      <c r="BK237" s="240"/>
      <c r="BL237" s="240"/>
      <c r="BM237" s="238"/>
      <c r="BN237" s="240"/>
      <c r="BO237" s="240"/>
      <c r="BP237" s="238"/>
      <c r="BQ237" s="240"/>
      <c r="BR237" s="240"/>
      <c r="BS237" s="240"/>
      <c r="BT237" s="240"/>
      <c r="BU237" s="238"/>
      <c r="BV237" s="240"/>
      <c r="BW237" s="240"/>
      <c r="BX237" s="238"/>
      <c r="BY237" s="240"/>
      <c r="BZ237" s="240"/>
      <c r="CA237" s="240"/>
      <c r="CB237" s="240"/>
      <c r="CC237" s="240"/>
      <c r="CD237" s="240"/>
      <c r="CE237" s="240"/>
      <c r="CF237" s="240"/>
      <c r="CG237" s="240"/>
      <c r="CH237" s="398"/>
      <c r="CI237" s="240"/>
      <c r="CJ237" s="240"/>
      <c r="CK237" s="240"/>
      <c r="CL237" s="240"/>
      <c r="CM237" s="240"/>
      <c r="CN237" s="240"/>
      <c r="CO237" s="240"/>
      <c r="CP237" s="240"/>
      <c r="CQ237" s="240"/>
      <c r="CR237" s="240"/>
      <c r="CS237" s="240"/>
      <c r="CT237" s="240"/>
      <c r="CU237" s="240"/>
      <c r="CV237" s="240"/>
      <c r="CW237" s="240"/>
      <c r="CX237" s="240"/>
      <c r="CY237" s="240"/>
      <c r="CZ237" s="240"/>
      <c r="DA237" s="240"/>
      <c r="DB237" s="240"/>
      <c r="DC237" s="240"/>
      <c r="DD237" s="240"/>
      <c r="DE237" s="240"/>
      <c r="DF237" s="240"/>
      <c r="DG237" s="240"/>
      <c r="DH237" s="240"/>
      <c r="DI237" s="240"/>
      <c r="DJ237" s="240"/>
      <c r="DK237" s="240"/>
      <c r="DL237" s="240"/>
      <c r="DM237" s="240"/>
      <c r="DN237" s="240"/>
      <c r="DO237" s="240"/>
      <c r="DP237" s="240"/>
      <c r="DQ237" s="240"/>
      <c r="DR237" s="240"/>
      <c r="DS237" s="240"/>
      <c r="DT237" s="240"/>
      <c r="DU237" s="240"/>
      <c r="DV237" s="240"/>
    </row>
    <row r="238" spans="53:126" ht="12" customHeight="1" x14ac:dyDescent="0.25">
      <c r="BA238" s="240"/>
      <c r="BB238" s="240"/>
      <c r="BC238" s="240"/>
      <c r="BD238" s="240"/>
      <c r="BE238" s="238"/>
      <c r="BF238" s="240"/>
      <c r="BG238" s="240"/>
      <c r="BH238" s="238"/>
      <c r="BI238" s="240"/>
      <c r="BJ238" s="240"/>
      <c r="BK238" s="240"/>
      <c r="BL238" s="240"/>
      <c r="BM238" s="238"/>
      <c r="BN238" s="240"/>
      <c r="BO238" s="240"/>
      <c r="BP238" s="238"/>
      <c r="BQ238" s="240"/>
      <c r="BR238" s="240"/>
      <c r="BS238" s="240"/>
      <c r="BT238" s="240"/>
      <c r="BU238" s="238"/>
      <c r="BV238" s="240"/>
      <c r="BW238" s="240"/>
      <c r="BX238" s="238"/>
      <c r="BY238" s="240"/>
      <c r="BZ238" s="240"/>
      <c r="CA238" s="240"/>
      <c r="CB238" s="240"/>
      <c r="CC238" s="240"/>
      <c r="CD238" s="240"/>
      <c r="CE238" s="240"/>
      <c r="CF238" s="240"/>
      <c r="CG238" s="240"/>
      <c r="CH238" s="398"/>
      <c r="CI238" s="240"/>
      <c r="CJ238" s="240"/>
      <c r="CK238" s="240"/>
      <c r="CL238" s="240"/>
      <c r="CM238" s="240"/>
      <c r="CN238" s="240"/>
      <c r="CO238" s="240"/>
      <c r="CP238" s="240"/>
      <c r="CQ238" s="240"/>
      <c r="CR238" s="240"/>
      <c r="CS238" s="240"/>
      <c r="CT238" s="240"/>
      <c r="CU238" s="240"/>
      <c r="CV238" s="240"/>
      <c r="CW238" s="240"/>
      <c r="CX238" s="240"/>
      <c r="CY238" s="240"/>
      <c r="CZ238" s="240"/>
      <c r="DA238" s="240"/>
      <c r="DB238" s="240"/>
      <c r="DC238" s="240"/>
      <c r="DD238" s="240"/>
      <c r="DE238" s="240"/>
      <c r="DF238" s="240"/>
      <c r="DG238" s="240"/>
      <c r="DH238" s="240"/>
      <c r="DI238" s="240"/>
      <c r="DJ238" s="240"/>
      <c r="DK238" s="240"/>
      <c r="DL238" s="240"/>
      <c r="DM238" s="240"/>
      <c r="DN238" s="240"/>
      <c r="DO238" s="240"/>
      <c r="DP238" s="240"/>
      <c r="DQ238" s="240"/>
      <c r="DR238" s="240"/>
      <c r="DS238" s="240"/>
      <c r="DT238" s="240"/>
      <c r="DU238" s="240"/>
      <c r="DV238" s="240"/>
    </row>
    <row r="239" spans="53:126" ht="12" customHeight="1" x14ac:dyDescent="0.25">
      <c r="BA239" s="240"/>
      <c r="BB239" s="240"/>
      <c r="BC239" s="240"/>
      <c r="BD239" s="240"/>
      <c r="BE239" s="238"/>
      <c r="BF239" s="240"/>
      <c r="BG239" s="240"/>
      <c r="BH239" s="238"/>
      <c r="BI239" s="240"/>
      <c r="BJ239" s="240"/>
      <c r="BK239" s="240"/>
      <c r="BL239" s="240"/>
      <c r="BM239" s="238"/>
      <c r="BN239" s="240"/>
      <c r="BO239" s="240"/>
      <c r="BP239" s="238"/>
      <c r="BQ239" s="240"/>
      <c r="BR239" s="240"/>
      <c r="BS239" s="240"/>
      <c r="BT239" s="240"/>
      <c r="BU239" s="238"/>
      <c r="BV239" s="240"/>
      <c r="BW239" s="240"/>
      <c r="BX239" s="238"/>
      <c r="BY239" s="240"/>
      <c r="BZ239" s="240"/>
      <c r="CA239" s="240"/>
      <c r="CB239" s="240"/>
      <c r="CC239" s="240"/>
      <c r="CD239" s="240"/>
      <c r="CE239" s="240"/>
      <c r="CF239" s="240"/>
      <c r="CG239" s="240"/>
      <c r="CH239" s="398"/>
      <c r="CI239" s="240"/>
      <c r="CJ239" s="240"/>
      <c r="CK239" s="240"/>
      <c r="CL239" s="240"/>
      <c r="CM239" s="240"/>
      <c r="CN239" s="240"/>
      <c r="CO239" s="240"/>
      <c r="CP239" s="240"/>
      <c r="CQ239" s="240"/>
      <c r="CR239" s="240"/>
      <c r="CS239" s="240"/>
      <c r="CT239" s="240"/>
      <c r="CU239" s="240"/>
      <c r="CV239" s="240"/>
      <c r="CW239" s="240"/>
      <c r="CX239" s="240"/>
      <c r="CY239" s="240"/>
      <c r="CZ239" s="240"/>
      <c r="DA239" s="240"/>
      <c r="DB239" s="240"/>
      <c r="DC239" s="240"/>
      <c r="DD239" s="240"/>
      <c r="DE239" s="240"/>
      <c r="DF239" s="240"/>
      <c r="DG239" s="240"/>
      <c r="DH239" s="240"/>
      <c r="DI239" s="240"/>
      <c r="DJ239" s="240"/>
      <c r="DK239" s="240"/>
      <c r="DL239" s="240"/>
      <c r="DM239" s="240"/>
      <c r="DN239" s="240"/>
      <c r="DO239" s="240"/>
      <c r="DP239" s="240"/>
      <c r="DQ239" s="240"/>
      <c r="DR239" s="240"/>
      <c r="DS239" s="240"/>
      <c r="DT239" s="240"/>
      <c r="DU239" s="240"/>
      <c r="DV239" s="240"/>
    </row>
    <row r="240" spans="53:126" ht="12" customHeight="1" x14ac:dyDescent="0.25">
      <c r="BA240" s="240"/>
      <c r="BB240" s="240"/>
      <c r="BC240" s="240"/>
      <c r="BD240" s="240"/>
      <c r="BE240" s="238"/>
      <c r="BF240" s="240"/>
      <c r="BG240" s="240"/>
      <c r="BH240" s="238"/>
      <c r="BI240" s="240"/>
      <c r="BJ240" s="240"/>
      <c r="BK240" s="240"/>
      <c r="BL240" s="240"/>
      <c r="BM240" s="238"/>
      <c r="BN240" s="240"/>
      <c r="BO240" s="240"/>
      <c r="BP240" s="238"/>
      <c r="BQ240" s="240"/>
      <c r="BR240" s="240"/>
      <c r="BS240" s="240"/>
      <c r="BT240" s="240"/>
      <c r="BU240" s="238"/>
      <c r="BV240" s="240"/>
      <c r="BW240" s="240"/>
      <c r="BX240" s="238"/>
      <c r="BY240" s="240"/>
      <c r="BZ240" s="240"/>
      <c r="CA240" s="240"/>
      <c r="CB240" s="240"/>
      <c r="CC240" s="240"/>
      <c r="CD240" s="240"/>
      <c r="CE240" s="240"/>
      <c r="CF240" s="240"/>
      <c r="CG240" s="240"/>
      <c r="CH240" s="398"/>
      <c r="CI240" s="240"/>
      <c r="CJ240" s="240"/>
      <c r="CK240" s="240"/>
      <c r="CL240" s="240"/>
      <c r="CM240" s="240"/>
      <c r="CN240" s="240"/>
      <c r="CO240" s="240"/>
      <c r="CP240" s="240"/>
      <c r="CQ240" s="240"/>
      <c r="CR240" s="240"/>
      <c r="CS240" s="240"/>
      <c r="CT240" s="240"/>
      <c r="CU240" s="240"/>
      <c r="CV240" s="240"/>
      <c r="CW240" s="240"/>
      <c r="CX240" s="240"/>
      <c r="CY240" s="240"/>
      <c r="CZ240" s="240"/>
      <c r="DA240" s="240"/>
      <c r="DB240" s="240"/>
      <c r="DC240" s="240"/>
      <c r="DD240" s="240"/>
      <c r="DE240" s="240"/>
      <c r="DF240" s="240"/>
      <c r="DG240" s="240"/>
      <c r="DH240" s="240"/>
      <c r="DI240" s="240"/>
      <c r="DJ240" s="240"/>
      <c r="DK240" s="240"/>
      <c r="DL240" s="240"/>
      <c r="DM240" s="240"/>
      <c r="DN240" s="240"/>
      <c r="DO240" s="240"/>
      <c r="DP240" s="240"/>
      <c r="DQ240" s="240"/>
      <c r="DR240" s="240"/>
      <c r="DS240" s="240"/>
      <c r="DT240" s="240"/>
      <c r="DU240" s="240"/>
      <c r="DV240" s="240"/>
    </row>
    <row r="241" spans="53:126" ht="12" customHeight="1" x14ac:dyDescent="0.25">
      <c r="BA241" s="240"/>
      <c r="BB241" s="240"/>
      <c r="BC241" s="240"/>
      <c r="BD241" s="240"/>
      <c r="BE241" s="238"/>
      <c r="BF241" s="240"/>
      <c r="BG241" s="240"/>
      <c r="BH241" s="238"/>
      <c r="BI241" s="240"/>
      <c r="BJ241" s="240"/>
      <c r="BK241" s="240"/>
      <c r="BL241" s="240"/>
      <c r="BM241" s="238"/>
      <c r="BN241" s="240"/>
      <c r="BO241" s="240"/>
      <c r="BP241" s="238"/>
      <c r="BQ241" s="240"/>
      <c r="BR241" s="240"/>
      <c r="BS241" s="240"/>
      <c r="BT241" s="240"/>
      <c r="BU241" s="238"/>
      <c r="BV241" s="240"/>
      <c r="BW241" s="240"/>
      <c r="BX241" s="238"/>
      <c r="BY241" s="240"/>
      <c r="BZ241" s="240"/>
      <c r="CA241" s="240"/>
      <c r="CB241" s="240"/>
      <c r="CC241" s="240"/>
      <c r="CD241" s="240"/>
      <c r="CE241" s="240"/>
      <c r="CF241" s="240"/>
      <c r="CG241" s="240"/>
      <c r="CH241" s="398"/>
      <c r="CI241" s="240"/>
      <c r="CJ241" s="240"/>
      <c r="CK241" s="240"/>
      <c r="CL241" s="240"/>
      <c r="CM241" s="240"/>
      <c r="CN241" s="240"/>
      <c r="CO241" s="240"/>
      <c r="CP241" s="240"/>
      <c r="CQ241" s="240"/>
      <c r="CR241" s="240"/>
      <c r="CS241" s="240"/>
      <c r="CT241" s="240"/>
      <c r="CU241" s="240"/>
      <c r="CV241" s="240"/>
      <c r="CW241" s="240"/>
      <c r="CX241" s="240"/>
      <c r="CY241" s="240"/>
      <c r="CZ241" s="240"/>
      <c r="DA241" s="240"/>
      <c r="DB241" s="240"/>
      <c r="DC241" s="240"/>
      <c r="DD241" s="240"/>
      <c r="DE241" s="240"/>
      <c r="DF241" s="240"/>
      <c r="DG241" s="240"/>
      <c r="DH241" s="240"/>
      <c r="DI241" s="240"/>
      <c r="DJ241" s="240"/>
      <c r="DK241" s="240"/>
      <c r="DL241" s="240"/>
      <c r="DM241" s="240"/>
      <c r="DN241" s="240"/>
      <c r="DO241" s="240"/>
      <c r="DP241" s="240"/>
      <c r="DQ241" s="240"/>
      <c r="DR241" s="240"/>
      <c r="DS241" s="240"/>
      <c r="DT241" s="240"/>
      <c r="DU241" s="240"/>
      <c r="DV241" s="240"/>
    </row>
    <row r="242" spans="53:126" ht="12" customHeight="1" x14ac:dyDescent="0.25">
      <c r="BA242" s="240"/>
      <c r="BB242" s="240"/>
      <c r="BC242" s="240"/>
      <c r="BD242" s="240"/>
      <c r="BE242" s="238"/>
      <c r="BF242" s="240"/>
      <c r="BG242" s="240"/>
      <c r="BH242" s="238"/>
      <c r="BI242" s="240"/>
      <c r="BJ242" s="240"/>
      <c r="BK242" s="240"/>
      <c r="BL242" s="240"/>
      <c r="BM242" s="238"/>
      <c r="BN242" s="240"/>
      <c r="BO242" s="240"/>
      <c r="BP242" s="238"/>
      <c r="BQ242" s="240"/>
      <c r="BR242" s="240"/>
      <c r="BS242" s="240"/>
      <c r="BT242" s="240"/>
      <c r="BU242" s="238"/>
      <c r="BV242" s="240"/>
      <c r="BW242" s="240"/>
      <c r="BX242" s="238"/>
      <c r="BY242" s="240"/>
      <c r="BZ242" s="240"/>
      <c r="CA242" s="240"/>
      <c r="CB242" s="240"/>
      <c r="CC242" s="240"/>
      <c r="CD242" s="240"/>
      <c r="CE242" s="240"/>
      <c r="CF242" s="240"/>
      <c r="CG242" s="240"/>
      <c r="CH242" s="398"/>
      <c r="CI242" s="240"/>
      <c r="CJ242" s="240"/>
      <c r="CK242" s="240"/>
      <c r="CL242" s="240"/>
      <c r="CM242" s="240"/>
      <c r="CN242" s="240"/>
      <c r="CO242" s="240"/>
      <c r="CP242" s="240"/>
      <c r="CQ242" s="240"/>
      <c r="CR242" s="240"/>
      <c r="CS242" s="240"/>
      <c r="CT242" s="240"/>
      <c r="CU242" s="240"/>
      <c r="CV242" s="240"/>
      <c r="CW242" s="240"/>
      <c r="CX242" s="240"/>
      <c r="CY242" s="240"/>
      <c r="CZ242" s="240"/>
      <c r="DA242" s="240"/>
      <c r="DB242" s="240"/>
      <c r="DC242" s="240"/>
      <c r="DD242" s="240"/>
      <c r="DE242" s="240"/>
      <c r="DF242" s="240"/>
      <c r="DG242" s="240"/>
      <c r="DH242" s="240"/>
      <c r="DI242" s="240"/>
      <c r="DJ242" s="240"/>
      <c r="DK242" s="240"/>
      <c r="DL242" s="240"/>
      <c r="DM242" s="240"/>
      <c r="DN242" s="240"/>
      <c r="DO242" s="240"/>
      <c r="DP242" s="240"/>
      <c r="DQ242" s="240"/>
      <c r="DR242" s="240"/>
      <c r="DS242" s="240"/>
      <c r="DT242" s="240"/>
      <c r="DU242" s="240"/>
      <c r="DV242" s="240"/>
    </row>
    <row r="243" spans="53:126" ht="12" customHeight="1" x14ac:dyDescent="0.25">
      <c r="BA243" s="240"/>
      <c r="BB243" s="240"/>
      <c r="BC243" s="240"/>
      <c r="BD243" s="240"/>
      <c r="BE243" s="238"/>
      <c r="BF243" s="240"/>
      <c r="BG243" s="240"/>
      <c r="BH243" s="238"/>
      <c r="BI243" s="240"/>
      <c r="BJ243" s="240"/>
      <c r="BK243" s="240"/>
      <c r="BL243" s="240"/>
      <c r="BM243" s="238"/>
      <c r="BN243" s="240"/>
      <c r="BO243" s="240"/>
      <c r="BP243" s="238"/>
      <c r="BQ243" s="240"/>
      <c r="BR243" s="240"/>
      <c r="BS243" s="240"/>
      <c r="BT243" s="240"/>
      <c r="BU243" s="238"/>
      <c r="BV243" s="240"/>
      <c r="BW243" s="240"/>
      <c r="BX243" s="238"/>
      <c r="BY243" s="240"/>
      <c r="BZ243" s="240"/>
      <c r="CA243" s="240"/>
      <c r="CB243" s="240"/>
      <c r="CC243" s="240"/>
      <c r="CD243" s="240"/>
      <c r="CE243" s="240"/>
      <c r="CF243" s="240"/>
      <c r="CG243" s="240"/>
      <c r="CH243" s="398"/>
      <c r="CI243" s="240"/>
      <c r="CJ243" s="240"/>
      <c r="CK243" s="240"/>
      <c r="CL243" s="240"/>
      <c r="CM243" s="240"/>
      <c r="CN243" s="240"/>
      <c r="CO243" s="240"/>
      <c r="CP243" s="240"/>
      <c r="CQ243" s="240"/>
      <c r="CR243" s="240"/>
      <c r="CS243" s="240"/>
      <c r="CT243" s="240"/>
      <c r="CU243" s="240"/>
      <c r="CV243" s="240"/>
      <c r="CW243" s="240"/>
      <c r="CX243" s="240"/>
      <c r="CY243" s="240"/>
      <c r="CZ243" s="240"/>
      <c r="DA243" s="240"/>
      <c r="DB243" s="240"/>
      <c r="DC243" s="240"/>
      <c r="DD243" s="240"/>
      <c r="DE243" s="240"/>
      <c r="DF243" s="240"/>
      <c r="DG243" s="240"/>
      <c r="DH243" s="240"/>
      <c r="DI243" s="240"/>
      <c r="DJ243" s="240"/>
      <c r="DK243" s="240"/>
      <c r="DL243" s="240"/>
      <c r="DM243" s="240"/>
      <c r="DN243" s="240"/>
      <c r="DO243" s="240"/>
      <c r="DP243" s="240"/>
      <c r="DQ243" s="240"/>
      <c r="DR243" s="240"/>
      <c r="DS243" s="240"/>
      <c r="DT243" s="240"/>
      <c r="DU243" s="240"/>
      <c r="DV243" s="240"/>
    </row>
    <row r="244" spans="53:126" ht="12" customHeight="1" x14ac:dyDescent="0.25">
      <c r="BA244" s="240"/>
      <c r="BB244" s="240"/>
      <c r="BC244" s="240"/>
      <c r="BD244" s="240"/>
      <c r="BE244" s="238"/>
      <c r="BF244" s="240"/>
      <c r="BG244" s="240"/>
      <c r="BH244" s="238"/>
      <c r="BI244" s="240"/>
      <c r="BJ244" s="240"/>
      <c r="BK244" s="240"/>
      <c r="BL244" s="240"/>
      <c r="BM244" s="238"/>
      <c r="BN244" s="240"/>
      <c r="BO244" s="240"/>
      <c r="BP244" s="238"/>
      <c r="BQ244" s="240"/>
      <c r="BR244" s="240"/>
      <c r="BS244" s="240"/>
      <c r="BT244" s="240"/>
      <c r="BU244" s="238"/>
      <c r="BV244" s="240"/>
      <c r="BW244" s="240"/>
      <c r="BX244" s="238"/>
      <c r="BY244" s="240"/>
      <c r="BZ244" s="240"/>
      <c r="CA244" s="240"/>
      <c r="CB244" s="240"/>
      <c r="CC244" s="240"/>
      <c r="CD244" s="240"/>
      <c r="CE244" s="240"/>
      <c r="CF244" s="240"/>
      <c r="CG244" s="240"/>
      <c r="CH244" s="398"/>
      <c r="CI244" s="240"/>
      <c r="CJ244" s="240"/>
      <c r="CK244" s="240"/>
      <c r="CL244" s="240"/>
      <c r="CM244" s="240"/>
      <c r="CN244" s="240"/>
      <c r="CO244" s="240"/>
      <c r="CP244" s="240"/>
      <c r="CQ244" s="240"/>
      <c r="CR244" s="240"/>
      <c r="CS244" s="240"/>
      <c r="CT244" s="240"/>
      <c r="CU244" s="240"/>
      <c r="CV244" s="240"/>
      <c r="CW244" s="240"/>
      <c r="CX244" s="240"/>
      <c r="CY244" s="240"/>
      <c r="CZ244" s="240"/>
      <c r="DA244" s="240"/>
      <c r="DB244" s="240"/>
      <c r="DC244" s="240"/>
      <c r="DD244" s="240"/>
      <c r="DE244" s="240"/>
      <c r="DF244" s="240"/>
      <c r="DG244" s="240"/>
      <c r="DH244" s="240"/>
      <c r="DI244" s="240"/>
      <c r="DJ244" s="240"/>
      <c r="DK244" s="240"/>
      <c r="DL244" s="240"/>
      <c r="DM244" s="240"/>
      <c r="DN244" s="240"/>
      <c r="DO244" s="240"/>
      <c r="DP244" s="240"/>
      <c r="DQ244" s="240"/>
      <c r="DR244" s="240"/>
      <c r="DS244" s="240"/>
      <c r="DT244" s="240"/>
      <c r="DU244" s="240"/>
      <c r="DV244" s="240"/>
    </row>
    <row r="245" spans="53:126" ht="12" customHeight="1" x14ac:dyDescent="0.25">
      <c r="BA245" s="240"/>
      <c r="BB245" s="240"/>
      <c r="BC245" s="240"/>
      <c r="BD245" s="240"/>
      <c r="BE245" s="238"/>
      <c r="BF245" s="240"/>
      <c r="BG245" s="240"/>
      <c r="BH245" s="238"/>
      <c r="BI245" s="240"/>
      <c r="BJ245" s="240"/>
      <c r="BK245" s="240"/>
      <c r="BL245" s="240"/>
      <c r="BM245" s="238"/>
      <c r="BN245" s="240"/>
      <c r="BO245" s="240"/>
      <c r="BP245" s="238"/>
      <c r="BQ245" s="240"/>
      <c r="BR245" s="240"/>
      <c r="BS245" s="240"/>
      <c r="BT245" s="240"/>
      <c r="BU245" s="238"/>
      <c r="BV245" s="240"/>
      <c r="BW245" s="240"/>
      <c r="BX245" s="238"/>
      <c r="BY245" s="240"/>
      <c r="BZ245" s="240"/>
      <c r="CA245" s="240"/>
      <c r="CB245" s="240"/>
      <c r="CC245" s="240"/>
      <c r="CD245" s="240"/>
      <c r="CE245" s="240"/>
      <c r="CF245" s="240"/>
      <c r="CG245" s="240"/>
      <c r="CH245" s="398"/>
      <c r="CI245" s="240"/>
      <c r="CJ245" s="240"/>
      <c r="CK245" s="240"/>
      <c r="CL245" s="240"/>
      <c r="CM245" s="240"/>
      <c r="CN245" s="240"/>
      <c r="CO245" s="240"/>
      <c r="CP245" s="240"/>
      <c r="CQ245" s="240"/>
      <c r="CR245" s="240"/>
      <c r="CS245" s="240"/>
      <c r="CT245" s="240"/>
      <c r="CU245" s="240"/>
      <c r="CV245" s="240"/>
      <c r="CW245" s="240"/>
      <c r="CX245" s="240"/>
      <c r="CY245" s="240"/>
      <c r="CZ245" s="240"/>
      <c r="DA245" s="240"/>
      <c r="DB245" s="240"/>
      <c r="DC245" s="240"/>
      <c r="DD245" s="240"/>
      <c r="DE245" s="240"/>
      <c r="DF245" s="240"/>
      <c r="DG245" s="240"/>
      <c r="DH245" s="240"/>
      <c r="DI245" s="240"/>
      <c r="DJ245" s="240"/>
      <c r="DK245" s="240"/>
      <c r="DL245" s="240"/>
      <c r="DM245" s="240"/>
      <c r="DN245" s="240"/>
      <c r="DO245" s="240"/>
      <c r="DP245" s="240"/>
      <c r="DQ245" s="240"/>
      <c r="DR245" s="240"/>
      <c r="DS245" s="240"/>
      <c r="DT245" s="240"/>
      <c r="DU245" s="240"/>
      <c r="DV245" s="240"/>
    </row>
    <row r="246" spans="53:126" ht="12" customHeight="1" x14ac:dyDescent="0.25">
      <c r="BA246" s="240"/>
      <c r="BB246" s="240"/>
      <c r="BC246" s="240"/>
      <c r="BD246" s="240"/>
      <c r="BE246" s="238"/>
      <c r="BF246" s="240"/>
      <c r="BG246" s="240"/>
      <c r="BH246" s="238"/>
      <c r="BI246" s="240"/>
      <c r="BJ246" s="240"/>
      <c r="BK246" s="240"/>
      <c r="BL246" s="240"/>
      <c r="BM246" s="238"/>
      <c r="BN246" s="240"/>
      <c r="BO246" s="240"/>
      <c r="BP246" s="238"/>
      <c r="BQ246" s="240"/>
      <c r="BR246" s="240"/>
      <c r="BS246" s="240"/>
      <c r="BT246" s="240"/>
      <c r="BU246" s="238"/>
      <c r="BV246" s="240"/>
      <c r="BW246" s="240"/>
      <c r="BX246" s="238"/>
      <c r="BY246" s="240"/>
      <c r="BZ246" s="240"/>
      <c r="CA246" s="240"/>
      <c r="CB246" s="240"/>
      <c r="CC246" s="240"/>
      <c r="CD246" s="240"/>
      <c r="CE246" s="240"/>
      <c r="CF246" s="240"/>
      <c r="CG246" s="240"/>
      <c r="CH246" s="398"/>
      <c r="CI246" s="240"/>
      <c r="CJ246" s="240"/>
      <c r="CK246" s="240"/>
      <c r="CL246" s="240"/>
      <c r="CM246" s="240"/>
      <c r="CN246" s="240"/>
      <c r="CO246" s="240"/>
      <c r="CP246" s="240"/>
      <c r="CQ246" s="240"/>
      <c r="CR246" s="240"/>
      <c r="CS246" s="240"/>
      <c r="CT246" s="240"/>
      <c r="CU246" s="240"/>
      <c r="CV246" s="240"/>
      <c r="CW246" s="240"/>
      <c r="CX246" s="240"/>
      <c r="CY246" s="240"/>
      <c r="CZ246" s="240"/>
      <c r="DA246" s="240"/>
      <c r="DB246" s="240"/>
      <c r="DC246" s="240"/>
      <c r="DD246" s="240"/>
      <c r="DE246" s="240"/>
      <c r="DF246" s="240"/>
      <c r="DG246" s="240"/>
      <c r="DH246" s="240"/>
      <c r="DI246" s="240"/>
      <c r="DJ246" s="240"/>
      <c r="DK246" s="240"/>
      <c r="DL246" s="240"/>
      <c r="DM246" s="240"/>
      <c r="DN246" s="240"/>
      <c r="DO246" s="240"/>
      <c r="DP246" s="240"/>
      <c r="DQ246" s="240"/>
      <c r="DR246" s="240"/>
      <c r="DS246" s="240"/>
      <c r="DT246" s="240"/>
      <c r="DU246" s="240"/>
      <c r="DV246" s="240"/>
    </row>
    <row r="247" spans="53:126" ht="12" customHeight="1" x14ac:dyDescent="0.25">
      <c r="BA247" s="240"/>
      <c r="BB247" s="240"/>
      <c r="BC247" s="240"/>
      <c r="BD247" s="240"/>
      <c r="BE247" s="238"/>
      <c r="BF247" s="240"/>
      <c r="BG247" s="240"/>
      <c r="BH247" s="238"/>
      <c r="BI247" s="240"/>
      <c r="BJ247" s="240"/>
      <c r="BK247" s="240"/>
      <c r="BL247" s="240"/>
      <c r="BM247" s="238"/>
      <c r="BN247" s="240"/>
      <c r="BO247" s="240"/>
      <c r="BP247" s="238"/>
      <c r="BQ247" s="240"/>
      <c r="BR247" s="240"/>
      <c r="BS247" s="240"/>
      <c r="BT247" s="240"/>
      <c r="BU247" s="238"/>
      <c r="BV247" s="240"/>
      <c r="BW247" s="240"/>
      <c r="BX247" s="238"/>
      <c r="BY247" s="240"/>
      <c r="BZ247" s="240"/>
      <c r="CA247" s="240"/>
      <c r="CB247" s="240"/>
      <c r="CC247" s="240"/>
      <c r="CD247" s="240"/>
      <c r="CE247" s="240"/>
      <c r="CF247" s="240"/>
      <c r="CG247" s="240"/>
      <c r="CH247" s="398"/>
      <c r="CI247" s="240"/>
      <c r="CJ247" s="240"/>
      <c r="CK247" s="240"/>
      <c r="CL247" s="240"/>
      <c r="CM247" s="240"/>
      <c r="CN247" s="240"/>
      <c r="CO247" s="240"/>
      <c r="CP247" s="240"/>
      <c r="CQ247" s="240"/>
      <c r="CR247" s="240"/>
      <c r="CS247" s="240"/>
      <c r="CT247" s="240"/>
      <c r="CU247" s="240"/>
      <c r="CV247" s="240"/>
      <c r="CW247" s="240"/>
      <c r="CX247" s="240"/>
      <c r="CY247" s="240"/>
      <c r="CZ247" s="240"/>
      <c r="DA247" s="240"/>
      <c r="DB247" s="240"/>
      <c r="DC247" s="240"/>
      <c r="DD247" s="240"/>
      <c r="DE247" s="240"/>
      <c r="DF247" s="240"/>
      <c r="DG247" s="240"/>
      <c r="DH247" s="240"/>
      <c r="DI247" s="240"/>
      <c r="DJ247" s="240"/>
      <c r="DK247" s="240"/>
      <c r="DL247" s="240"/>
      <c r="DM247" s="240"/>
      <c r="DN247" s="240"/>
      <c r="DO247" s="240"/>
      <c r="DP247" s="240"/>
      <c r="DQ247" s="240"/>
      <c r="DR247" s="240"/>
      <c r="DS247" s="240"/>
      <c r="DT247" s="240"/>
      <c r="DU247" s="240"/>
      <c r="DV247" s="240"/>
    </row>
    <row r="248" spans="53:126" ht="12" customHeight="1" x14ac:dyDescent="0.25">
      <c r="BA248" s="240"/>
      <c r="BB248" s="240"/>
      <c r="BC248" s="240"/>
      <c r="BD248" s="240"/>
      <c r="BE248" s="238"/>
      <c r="BF248" s="240"/>
      <c r="BG248" s="240"/>
      <c r="BH248" s="238"/>
      <c r="BI248" s="240"/>
      <c r="BJ248" s="240"/>
      <c r="BK248" s="240"/>
      <c r="BL248" s="240"/>
      <c r="BM248" s="238"/>
      <c r="BN248" s="240"/>
      <c r="BO248" s="240"/>
      <c r="BP248" s="238"/>
      <c r="BQ248" s="240"/>
      <c r="BR248" s="240"/>
      <c r="BS248" s="240"/>
      <c r="BT248" s="240"/>
      <c r="BU248" s="238"/>
      <c r="BV248" s="240"/>
      <c r="BW248" s="240"/>
      <c r="BX248" s="238"/>
      <c r="BY248" s="240"/>
      <c r="BZ248" s="240"/>
      <c r="CA248" s="240"/>
      <c r="CB248" s="240"/>
      <c r="CC248" s="240"/>
      <c r="CD248" s="240"/>
      <c r="CE248" s="240"/>
      <c r="CF248" s="240"/>
      <c r="CG248" s="240"/>
      <c r="CH248" s="398"/>
      <c r="CI248" s="240"/>
      <c r="CJ248" s="240"/>
      <c r="CK248" s="240"/>
      <c r="CL248" s="240"/>
      <c r="CM248" s="240"/>
      <c r="CN248" s="240"/>
      <c r="CO248" s="240"/>
      <c r="CP248" s="240"/>
      <c r="CQ248" s="240"/>
      <c r="CR248" s="240"/>
      <c r="CS248" s="240"/>
      <c r="CT248" s="240"/>
      <c r="CU248" s="240"/>
      <c r="CV248" s="240"/>
      <c r="CW248" s="240"/>
      <c r="CX248" s="240"/>
      <c r="CY248" s="240"/>
      <c r="CZ248" s="240"/>
      <c r="DA248" s="240"/>
      <c r="DB248" s="240"/>
      <c r="DC248" s="240"/>
      <c r="DD248" s="240"/>
      <c r="DE248" s="240"/>
      <c r="DF248" s="240"/>
      <c r="DG248" s="240"/>
      <c r="DH248" s="240"/>
      <c r="DI248" s="240"/>
      <c r="DJ248" s="240"/>
      <c r="DK248" s="240"/>
      <c r="DL248" s="240"/>
      <c r="DM248" s="240"/>
      <c r="DN248" s="240"/>
      <c r="DO248" s="240"/>
      <c r="DP248" s="240"/>
      <c r="DQ248" s="240"/>
      <c r="DR248" s="240"/>
      <c r="DS248" s="240"/>
      <c r="DT248" s="240"/>
      <c r="DU248" s="240"/>
      <c r="DV248" s="240"/>
    </row>
    <row r="249" spans="53:126" ht="12" customHeight="1" x14ac:dyDescent="0.25">
      <c r="BA249" s="240"/>
      <c r="BB249" s="240"/>
      <c r="BC249" s="240"/>
      <c r="BD249" s="240"/>
      <c r="BE249" s="238"/>
      <c r="BF249" s="240"/>
      <c r="BG249" s="240"/>
      <c r="BH249" s="238"/>
      <c r="BI249" s="240"/>
      <c r="BJ249" s="240"/>
      <c r="BK249" s="240"/>
      <c r="BL249" s="240"/>
      <c r="BM249" s="238"/>
      <c r="BN249" s="240"/>
      <c r="BO249" s="240"/>
      <c r="BP249" s="238"/>
      <c r="BQ249" s="240"/>
      <c r="BR249" s="240"/>
      <c r="BS249" s="240"/>
      <c r="BT249" s="240"/>
      <c r="BU249" s="238"/>
      <c r="BV249" s="240"/>
      <c r="BW249" s="240"/>
      <c r="BX249" s="238"/>
      <c r="BY249" s="240"/>
      <c r="BZ249" s="240"/>
      <c r="CA249" s="240"/>
      <c r="CB249" s="240"/>
      <c r="CC249" s="240"/>
      <c r="CD249" s="240"/>
      <c r="CE249" s="240"/>
      <c r="CF249" s="240"/>
      <c r="CG249" s="240"/>
      <c r="CH249" s="398"/>
      <c r="CI249" s="240"/>
      <c r="CJ249" s="240"/>
      <c r="CK249" s="240"/>
      <c r="CL249" s="240"/>
      <c r="CM249" s="240"/>
      <c r="CN249" s="240"/>
      <c r="CO249" s="240"/>
      <c r="CP249" s="240"/>
      <c r="CQ249" s="240"/>
      <c r="CR249" s="240"/>
      <c r="CS249" s="240"/>
      <c r="CT249" s="240"/>
      <c r="CU249" s="240"/>
      <c r="CV249" s="240"/>
      <c r="CW249" s="240"/>
      <c r="CX249" s="240"/>
      <c r="CY249" s="240"/>
      <c r="CZ249" s="240"/>
      <c r="DA249" s="240"/>
      <c r="DB249" s="240"/>
      <c r="DC249" s="240"/>
      <c r="DD249" s="240"/>
      <c r="DE249" s="240"/>
      <c r="DF249" s="240"/>
      <c r="DG249" s="240"/>
      <c r="DH249" s="240"/>
      <c r="DI249" s="240"/>
      <c r="DJ249" s="240"/>
      <c r="DK249" s="240"/>
      <c r="DL249" s="240"/>
      <c r="DM249" s="240"/>
      <c r="DN249" s="240"/>
      <c r="DO249" s="240"/>
      <c r="DP249" s="240"/>
      <c r="DQ249" s="240"/>
      <c r="DR249" s="240"/>
      <c r="DS249" s="240"/>
      <c r="DT249" s="240"/>
      <c r="DU249" s="240"/>
      <c r="DV249" s="240"/>
    </row>
    <row r="250" spans="53:126" ht="12" customHeight="1" x14ac:dyDescent="0.25">
      <c r="BA250" s="240"/>
      <c r="BB250" s="240"/>
      <c r="BC250" s="240"/>
      <c r="BD250" s="240"/>
      <c r="BE250" s="238"/>
      <c r="BF250" s="240"/>
      <c r="BG250" s="240"/>
      <c r="BH250" s="238"/>
      <c r="BI250" s="240"/>
      <c r="BJ250" s="240"/>
      <c r="BK250" s="240"/>
      <c r="BL250" s="240"/>
      <c r="BM250" s="238"/>
      <c r="BN250" s="240"/>
      <c r="BO250" s="240"/>
      <c r="BP250" s="238"/>
      <c r="BQ250" s="240"/>
      <c r="BR250" s="240"/>
      <c r="BS250" s="240"/>
      <c r="BT250" s="240"/>
      <c r="BU250" s="238"/>
      <c r="BV250" s="240"/>
      <c r="BW250" s="240"/>
      <c r="BX250" s="238"/>
      <c r="BY250" s="240"/>
      <c r="BZ250" s="240"/>
      <c r="CA250" s="240"/>
      <c r="CB250" s="240"/>
      <c r="CC250" s="240"/>
      <c r="CD250" s="240"/>
      <c r="CE250" s="240"/>
      <c r="CF250" s="240"/>
      <c r="CG250" s="240"/>
      <c r="CH250" s="398"/>
      <c r="CI250" s="240"/>
      <c r="CJ250" s="240"/>
      <c r="CK250" s="240"/>
      <c r="CL250" s="240"/>
      <c r="CM250" s="240"/>
      <c r="CN250" s="240"/>
      <c r="CO250" s="240"/>
      <c r="CP250" s="240"/>
      <c r="CQ250" s="240"/>
      <c r="CR250" s="240"/>
      <c r="CS250" s="240"/>
      <c r="CT250" s="240"/>
      <c r="CU250" s="240"/>
      <c r="CV250" s="240"/>
      <c r="CW250" s="240"/>
      <c r="CX250" s="240"/>
      <c r="CY250" s="240"/>
      <c r="CZ250" s="240"/>
      <c r="DA250" s="240"/>
      <c r="DB250" s="240"/>
      <c r="DC250" s="240"/>
      <c r="DD250" s="240"/>
      <c r="DE250" s="240"/>
      <c r="DF250" s="240"/>
      <c r="DG250" s="240"/>
      <c r="DH250" s="240"/>
      <c r="DI250" s="240"/>
      <c r="DJ250" s="240"/>
      <c r="DK250" s="240"/>
      <c r="DL250" s="240"/>
      <c r="DM250" s="240"/>
      <c r="DN250" s="240"/>
      <c r="DO250" s="240"/>
      <c r="DP250" s="240"/>
      <c r="DQ250" s="240"/>
      <c r="DR250" s="240"/>
      <c r="DS250" s="240"/>
      <c r="DT250" s="240"/>
      <c r="DU250" s="240"/>
      <c r="DV250" s="240"/>
    </row>
    <row r="251" spans="53:126" ht="12" customHeight="1" x14ac:dyDescent="0.25">
      <c r="BA251" s="240"/>
      <c r="BB251" s="240"/>
      <c r="BC251" s="240"/>
      <c r="BD251" s="240"/>
      <c r="BE251" s="238"/>
      <c r="BF251" s="240"/>
      <c r="BG251" s="240"/>
      <c r="BH251" s="238"/>
      <c r="BI251" s="240"/>
      <c r="BJ251" s="240"/>
      <c r="BK251" s="240"/>
      <c r="BL251" s="240"/>
      <c r="BM251" s="238"/>
      <c r="BN251" s="240"/>
      <c r="BO251" s="240"/>
      <c r="BP251" s="238"/>
      <c r="BQ251" s="240"/>
      <c r="BR251" s="240"/>
      <c r="BS251" s="240"/>
      <c r="BT251" s="240"/>
      <c r="BU251" s="238"/>
      <c r="BV251" s="240"/>
      <c r="BW251" s="240"/>
      <c r="BX251" s="238"/>
      <c r="BY251" s="240"/>
      <c r="BZ251" s="240"/>
      <c r="CA251" s="240"/>
      <c r="CB251" s="240"/>
      <c r="CC251" s="240"/>
      <c r="CD251" s="240"/>
      <c r="CE251" s="240"/>
      <c r="CF251" s="240"/>
      <c r="CG251" s="240"/>
      <c r="CH251" s="398"/>
      <c r="CI251" s="240"/>
      <c r="CJ251" s="240"/>
      <c r="CK251" s="240"/>
      <c r="CL251" s="240"/>
      <c r="CM251" s="240"/>
      <c r="CN251" s="240"/>
      <c r="CO251" s="240"/>
      <c r="CP251" s="240"/>
      <c r="CQ251" s="240"/>
      <c r="CR251" s="240"/>
      <c r="CS251" s="240"/>
      <c r="CT251" s="240"/>
      <c r="CU251" s="240"/>
      <c r="CV251" s="240"/>
      <c r="CW251" s="240"/>
      <c r="CX251" s="240"/>
      <c r="CY251" s="240"/>
      <c r="CZ251" s="240"/>
      <c r="DA251" s="240"/>
      <c r="DB251" s="240"/>
      <c r="DC251" s="240"/>
      <c r="DD251" s="240"/>
      <c r="DE251" s="240"/>
      <c r="DF251" s="240"/>
      <c r="DG251" s="240"/>
      <c r="DH251" s="240"/>
      <c r="DI251" s="240"/>
      <c r="DJ251" s="240"/>
      <c r="DK251" s="240"/>
      <c r="DL251" s="240"/>
      <c r="DM251" s="240"/>
      <c r="DN251" s="240"/>
      <c r="DO251" s="240"/>
      <c r="DP251" s="240"/>
      <c r="DQ251" s="240"/>
      <c r="DR251" s="240"/>
      <c r="DS251" s="240"/>
      <c r="DT251" s="240"/>
      <c r="DU251" s="240"/>
      <c r="DV251" s="240"/>
    </row>
    <row r="252" spans="53:126" ht="12" customHeight="1" x14ac:dyDescent="0.25">
      <c r="BA252" s="240"/>
      <c r="BB252" s="240"/>
      <c r="BC252" s="240"/>
      <c r="BD252" s="240"/>
      <c r="BE252" s="238"/>
      <c r="BF252" s="240"/>
      <c r="BG252" s="240"/>
      <c r="BH252" s="238"/>
      <c r="BI252" s="240"/>
      <c r="BJ252" s="240"/>
      <c r="BK252" s="240"/>
      <c r="BL252" s="240"/>
      <c r="BM252" s="238"/>
      <c r="BN252" s="240"/>
      <c r="BO252" s="240"/>
      <c r="BP252" s="238"/>
      <c r="BQ252" s="240"/>
      <c r="BR252" s="240"/>
      <c r="BS252" s="240"/>
      <c r="BT252" s="240"/>
      <c r="BU252" s="238"/>
      <c r="BV252" s="240"/>
      <c r="BW252" s="240"/>
      <c r="BX252" s="238"/>
      <c r="BY252" s="240"/>
      <c r="BZ252" s="240"/>
      <c r="CA252" s="240"/>
      <c r="CB252" s="240"/>
      <c r="CC252" s="240"/>
      <c r="CD252" s="240"/>
      <c r="CE252" s="240"/>
      <c r="CF252" s="240"/>
      <c r="CG252" s="240"/>
      <c r="CH252" s="398"/>
      <c r="CI252" s="240"/>
      <c r="CJ252" s="240"/>
      <c r="CK252" s="240"/>
      <c r="CL252" s="240"/>
      <c r="CM252" s="240"/>
      <c r="CN252" s="240"/>
      <c r="CO252" s="240"/>
      <c r="CP252" s="240"/>
      <c r="CQ252" s="240"/>
      <c r="CR252" s="240"/>
      <c r="CS252" s="240"/>
      <c r="CT252" s="240"/>
      <c r="CU252" s="240"/>
      <c r="CV252" s="240"/>
      <c r="CW252" s="240"/>
      <c r="CX252" s="240"/>
      <c r="CY252" s="240"/>
      <c r="CZ252" s="240"/>
      <c r="DA252" s="240"/>
      <c r="DB252" s="240"/>
      <c r="DC252" s="240"/>
      <c r="DD252" s="240"/>
      <c r="DE252" s="240"/>
      <c r="DF252" s="240"/>
      <c r="DG252" s="240"/>
      <c r="DH252" s="240"/>
      <c r="DI252" s="240"/>
      <c r="DJ252" s="240"/>
      <c r="DK252" s="240"/>
      <c r="DL252" s="240"/>
      <c r="DM252" s="240"/>
      <c r="DN252" s="240"/>
      <c r="DO252" s="240"/>
      <c r="DP252" s="240"/>
      <c r="DQ252" s="240"/>
      <c r="DR252" s="240"/>
      <c r="DS252" s="240"/>
      <c r="DT252" s="240"/>
      <c r="DU252" s="240"/>
      <c r="DV252" s="240"/>
    </row>
    <row r="253" spans="53:126" ht="12" customHeight="1" x14ac:dyDescent="0.25">
      <c r="BA253" s="240"/>
      <c r="BB253" s="240"/>
      <c r="BC253" s="240"/>
      <c r="BD253" s="240"/>
      <c r="BE253" s="238"/>
      <c r="BF253" s="240"/>
      <c r="BG253" s="240"/>
      <c r="BH253" s="238"/>
      <c r="BI253" s="240"/>
      <c r="BJ253" s="240"/>
      <c r="BK253" s="240"/>
      <c r="BL253" s="240"/>
      <c r="BM253" s="238"/>
      <c r="BN253" s="240"/>
      <c r="BO253" s="240"/>
      <c r="BP253" s="238"/>
      <c r="BQ253" s="240"/>
      <c r="BR253" s="240"/>
      <c r="BS253" s="240"/>
      <c r="BT253" s="240"/>
      <c r="BU253" s="238"/>
      <c r="BV253" s="240"/>
      <c r="BW253" s="240"/>
      <c r="BX253" s="238"/>
      <c r="BY253" s="240"/>
      <c r="BZ253" s="240"/>
      <c r="CA253" s="240"/>
      <c r="CB253" s="240"/>
      <c r="CC253" s="240"/>
      <c r="CD253" s="240"/>
      <c r="CE253" s="240"/>
      <c r="CF253" s="240"/>
      <c r="CG253" s="240"/>
      <c r="CH253" s="398"/>
      <c r="CI253" s="240"/>
      <c r="CJ253" s="240"/>
      <c r="CK253" s="240"/>
      <c r="CL253" s="240"/>
      <c r="CM253" s="240"/>
      <c r="CN253" s="240"/>
      <c r="CO253" s="240"/>
      <c r="CP253" s="240"/>
      <c r="CQ253" s="240"/>
      <c r="CR253" s="240"/>
      <c r="CS253" s="240"/>
      <c r="CT253" s="240"/>
      <c r="CU253" s="240"/>
      <c r="CV253" s="240"/>
      <c r="CW253" s="240"/>
      <c r="CX253" s="240"/>
      <c r="CY253" s="240"/>
      <c r="CZ253" s="240"/>
      <c r="DA253" s="240"/>
      <c r="DB253" s="240"/>
      <c r="DC253" s="240"/>
      <c r="DD253" s="240"/>
      <c r="DE253" s="240"/>
      <c r="DF253" s="240"/>
      <c r="DG253" s="240"/>
      <c r="DH253" s="240"/>
      <c r="DI253" s="240"/>
      <c r="DJ253" s="240"/>
      <c r="DK253" s="240"/>
      <c r="DL253" s="240"/>
      <c r="DM253" s="240"/>
      <c r="DN253" s="240"/>
      <c r="DO253" s="240"/>
      <c r="DP253" s="240"/>
      <c r="DQ253" s="240"/>
      <c r="DR253" s="240"/>
      <c r="DS253" s="240"/>
      <c r="DT253" s="240"/>
      <c r="DU253" s="240"/>
      <c r="DV253" s="240"/>
    </row>
    <row r="254" spans="53:126" ht="12" customHeight="1" x14ac:dyDescent="0.25">
      <c r="BA254" s="240"/>
      <c r="BB254" s="240"/>
      <c r="BC254" s="240"/>
      <c r="BD254" s="240"/>
      <c r="BE254" s="238"/>
      <c r="BF254" s="240"/>
      <c r="BG254" s="240"/>
      <c r="BH254" s="238"/>
      <c r="BI254" s="240"/>
      <c r="BJ254" s="240"/>
      <c r="BK254" s="240"/>
      <c r="BL254" s="240"/>
      <c r="BM254" s="238"/>
      <c r="BN254" s="240"/>
      <c r="BO254" s="240"/>
      <c r="BP254" s="238"/>
      <c r="BQ254" s="240"/>
      <c r="BR254" s="240"/>
      <c r="BS254" s="240"/>
      <c r="BT254" s="240"/>
      <c r="BU254" s="238"/>
      <c r="BV254" s="240"/>
      <c r="BW254" s="240"/>
      <c r="BX254" s="238"/>
      <c r="BY254" s="240"/>
      <c r="BZ254" s="240"/>
      <c r="CA254" s="240"/>
      <c r="CB254" s="240"/>
      <c r="CC254" s="240"/>
      <c r="CD254" s="240"/>
      <c r="CE254" s="240"/>
      <c r="CF254" s="240"/>
      <c r="CG254" s="240"/>
      <c r="CH254" s="398"/>
      <c r="CI254" s="240"/>
      <c r="CJ254" s="240"/>
      <c r="CK254" s="240"/>
      <c r="CL254" s="240"/>
      <c r="CM254" s="240"/>
      <c r="CN254" s="240"/>
      <c r="CO254" s="240"/>
      <c r="CP254" s="240"/>
      <c r="CQ254" s="240"/>
      <c r="CR254" s="240"/>
      <c r="CS254" s="240"/>
      <c r="CT254" s="240"/>
      <c r="CU254" s="240"/>
      <c r="CV254" s="240"/>
      <c r="CW254" s="240"/>
      <c r="CX254" s="240"/>
      <c r="CY254" s="240"/>
      <c r="CZ254" s="240"/>
      <c r="DA254" s="240"/>
      <c r="DB254" s="240"/>
      <c r="DC254" s="240"/>
      <c r="DD254" s="240"/>
      <c r="DE254" s="240"/>
      <c r="DF254" s="240"/>
      <c r="DG254" s="240"/>
      <c r="DH254" s="240"/>
      <c r="DI254" s="240"/>
      <c r="DJ254" s="240"/>
      <c r="DK254" s="240"/>
      <c r="DL254" s="240"/>
      <c r="DM254" s="240"/>
      <c r="DN254" s="240"/>
      <c r="DO254" s="240"/>
      <c r="DP254" s="240"/>
      <c r="DQ254" s="240"/>
      <c r="DR254" s="240"/>
      <c r="DS254" s="240"/>
      <c r="DT254" s="240"/>
      <c r="DU254" s="240"/>
      <c r="DV254" s="240"/>
    </row>
    <row r="255" spans="53:126" ht="12" customHeight="1" x14ac:dyDescent="0.25">
      <c r="BA255" s="240"/>
      <c r="BB255" s="240"/>
      <c r="BC255" s="240"/>
      <c r="BD255" s="240"/>
      <c r="BE255" s="238"/>
      <c r="BF255" s="240"/>
      <c r="BG255" s="240"/>
      <c r="BH255" s="238"/>
      <c r="BI255" s="240"/>
      <c r="BJ255" s="240"/>
      <c r="BK255" s="240"/>
      <c r="BL255" s="240"/>
      <c r="BM255" s="238"/>
      <c r="BN255" s="240"/>
      <c r="BO255" s="240"/>
      <c r="BP255" s="238"/>
      <c r="BQ255" s="240"/>
      <c r="BR255" s="240"/>
      <c r="BS255" s="240"/>
      <c r="BT255" s="240"/>
      <c r="BU255" s="238"/>
      <c r="BV255" s="240"/>
      <c r="BW255" s="240"/>
      <c r="BX255" s="238"/>
      <c r="BY255" s="240"/>
      <c r="BZ255" s="240"/>
      <c r="CA255" s="240"/>
      <c r="CB255" s="240"/>
      <c r="CC255" s="240"/>
      <c r="CD255" s="240"/>
      <c r="CE255" s="240"/>
      <c r="CF255" s="240"/>
      <c r="CG255" s="240"/>
      <c r="CH255" s="398"/>
      <c r="CI255" s="240"/>
      <c r="CJ255" s="240"/>
      <c r="CK255" s="240"/>
      <c r="CL255" s="240"/>
      <c r="CM255" s="240"/>
      <c r="CN255" s="240"/>
      <c r="CO255" s="240"/>
      <c r="CP255" s="240"/>
      <c r="CQ255" s="240"/>
      <c r="CR255" s="240"/>
      <c r="CS255" s="240"/>
      <c r="CT255" s="240"/>
      <c r="CU255" s="240"/>
      <c r="CV255" s="240"/>
      <c r="CW255" s="240"/>
      <c r="CX255" s="240"/>
      <c r="CY255" s="240"/>
      <c r="CZ255" s="240"/>
      <c r="DA255" s="240"/>
      <c r="DB255" s="240"/>
      <c r="DC255" s="240"/>
      <c r="DD255" s="240"/>
      <c r="DE255" s="240"/>
      <c r="DF255" s="240"/>
      <c r="DG255" s="240"/>
      <c r="DH255" s="240"/>
      <c r="DI255" s="240"/>
      <c r="DJ255" s="240"/>
      <c r="DK255" s="240"/>
      <c r="DL255" s="240"/>
      <c r="DM255" s="240"/>
      <c r="DN255" s="240"/>
      <c r="DO255" s="240"/>
      <c r="DP255" s="240"/>
      <c r="DQ255" s="240"/>
      <c r="DR255" s="240"/>
      <c r="DS255" s="240"/>
      <c r="DT255" s="240"/>
      <c r="DU255" s="240"/>
      <c r="DV255" s="240"/>
    </row>
    <row r="256" spans="53:126" ht="12" customHeight="1" x14ac:dyDescent="0.25">
      <c r="BA256" s="240"/>
      <c r="BB256" s="240"/>
      <c r="BC256" s="240"/>
      <c r="BD256" s="240"/>
      <c r="BE256" s="238"/>
      <c r="BF256" s="240"/>
      <c r="BG256" s="240"/>
      <c r="BH256" s="238"/>
      <c r="BI256" s="240"/>
      <c r="BJ256" s="240"/>
      <c r="BK256" s="240"/>
      <c r="BL256" s="240"/>
      <c r="BM256" s="238"/>
      <c r="BN256" s="240"/>
      <c r="BO256" s="240"/>
      <c r="BP256" s="238"/>
      <c r="BQ256" s="240"/>
      <c r="BR256" s="240"/>
      <c r="BS256" s="240"/>
      <c r="BT256" s="240"/>
      <c r="BU256" s="238"/>
      <c r="BV256" s="240"/>
      <c r="BW256" s="240"/>
      <c r="BX256" s="238"/>
      <c r="BY256" s="240"/>
      <c r="BZ256" s="240"/>
      <c r="CA256" s="240"/>
      <c r="CB256" s="240"/>
      <c r="CC256" s="240"/>
      <c r="CD256" s="240"/>
      <c r="CE256" s="240"/>
      <c r="CF256" s="240"/>
      <c r="CG256" s="240"/>
      <c r="CH256" s="398"/>
      <c r="CI256" s="240"/>
      <c r="CJ256" s="240"/>
      <c r="CK256" s="240"/>
      <c r="CL256" s="240"/>
      <c r="CM256" s="240"/>
      <c r="CN256" s="240"/>
      <c r="CO256" s="240"/>
      <c r="CP256" s="240"/>
      <c r="CQ256" s="240"/>
      <c r="CR256" s="240"/>
      <c r="CS256" s="240"/>
      <c r="CT256" s="240"/>
      <c r="CU256" s="240"/>
      <c r="CV256" s="240"/>
      <c r="CW256" s="240"/>
      <c r="CX256" s="240"/>
      <c r="CY256" s="240"/>
      <c r="CZ256" s="240"/>
      <c r="DA256" s="240"/>
      <c r="DB256" s="240"/>
      <c r="DC256" s="240"/>
      <c r="DD256" s="240"/>
      <c r="DE256" s="240"/>
      <c r="DF256" s="240"/>
      <c r="DG256" s="240"/>
      <c r="DH256" s="240"/>
      <c r="DI256" s="240"/>
      <c r="DJ256" s="240"/>
      <c r="DK256" s="240"/>
      <c r="DL256" s="240"/>
      <c r="DM256" s="240"/>
      <c r="DN256" s="240"/>
      <c r="DO256" s="240"/>
      <c r="DP256" s="240"/>
      <c r="DQ256" s="240"/>
      <c r="DR256" s="240"/>
      <c r="DS256" s="240"/>
      <c r="DT256" s="240"/>
      <c r="DU256" s="240"/>
      <c r="DV256" s="240"/>
    </row>
    <row r="257" spans="53:126" ht="12" customHeight="1" x14ac:dyDescent="0.25">
      <c r="BA257" s="240"/>
      <c r="BB257" s="240"/>
      <c r="BC257" s="240"/>
      <c r="BD257" s="240"/>
      <c r="BE257" s="238"/>
      <c r="BF257" s="240"/>
      <c r="BG257" s="240"/>
      <c r="BH257" s="238"/>
      <c r="BI257" s="240"/>
      <c r="BJ257" s="240"/>
      <c r="BK257" s="240"/>
      <c r="BL257" s="240"/>
      <c r="BM257" s="238"/>
      <c r="BN257" s="240"/>
      <c r="BO257" s="240"/>
      <c r="BP257" s="238"/>
      <c r="BQ257" s="240"/>
      <c r="BR257" s="240"/>
      <c r="BS257" s="240"/>
      <c r="BT257" s="240"/>
      <c r="BU257" s="238"/>
      <c r="BV257" s="240"/>
      <c r="BW257" s="240"/>
      <c r="BX257" s="238"/>
      <c r="BY257" s="240"/>
      <c r="BZ257" s="240"/>
      <c r="CA257" s="240"/>
      <c r="CB257" s="240"/>
      <c r="CC257" s="240"/>
      <c r="CD257" s="240"/>
      <c r="CE257" s="240"/>
      <c r="CF257" s="240"/>
      <c r="CG257" s="240"/>
      <c r="CH257" s="398"/>
      <c r="CI257" s="240"/>
      <c r="CJ257" s="240"/>
      <c r="CK257" s="240"/>
      <c r="CL257" s="240"/>
      <c r="CM257" s="240"/>
      <c r="CN257" s="240"/>
      <c r="CO257" s="240"/>
      <c r="CP257" s="240"/>
      <c r="CQ257" s="240"/>
      <c r="CR257" s="240"/>
      <c r="CS257" s="240"/>
      <c r="CT257" s="240"/>
      <c r="CU257" s="240"/>
      <c r="CV257" s="240"/>
      <c r="CW257" s="240"/>
      <c r="CX257" s="240"/>
      <c r="CY257" s="240"/>
      <c r="CZ257" s="240"/>
      <c r="DA257" s="240"/>
      <c r="DB257" s="240"/>
      <c r="DC257" s="240"/>
      <c r="DD257" s="240"/>
      <c r="DE257" s="240"/>
      <c r="DF257" s="240"/>
      <c r="DG257" s="240"/>
      <c r="DH257" s="240"/>
      <c r="DI257" s="240"/>
      <c r="DJ257" s="240"/>
      <c r="DK257" s="240"/>
      <c r="DL257" s="240"/>
      <c r="DM257" s="240"/>
      <c r="DN257" s="240"/>
      <c r="DO257" s="240"/>
      <c r="DP257" s="240"/>
      <c r="DQ257" s="240"/>
      <c r="DR257" s="240"/>
      <c r="DS257" s="240"/>
      <c r="DT257" s="240"/>
      <c r="DU257" s="240"/>
      <c r="DV257" s="240"/>
    </row>
    <row r="258" spans="53:126" ht="12" customHeight="1" x14ac:dyDescent="0.25">
      <c r="BA258" s="240"/>
      <c r="BB258" s="240"/>
      <c r="BC258" s="240"/>
      <c r="BD258" s="240"/>
      <c r="BE258" s="238"/>
      <c r="BF258" s="240"/>
      <c r="BG258" s="240"/>
      <c r="BH258" s="238"/>
      <c r="BI258" s="240"/>
      <c r="BJ258" s="240"/>
      <c r="BK258" s="240"/>
      <c r="BL258" s="240"/>
      <c r="BM258" s="238"/>
      <c r="BN258" s="240"/>
      <c r="BO258" s="240"/>
      <c r="BP258" s="238"/>
      <c r="BQ258" s="240"/>
      <c r="BR258" s="240"/>
      <c r="BS258" s="240"/>
      <c r="BT258" s="240"/>
      <c r="BU258" s="238"/>
      <c r="BV258" s="240"/>
      <c r="BW258" s="240"/>
      <c r="BX258" s="238"/>
      <c r="BY258" s="240"/>
      <c r="BZ258" s="240"/>
      <c r="CA258" s="240"/>
      <c r="CB258" s="240"/>
      <c r="CC258" s="240"/>
      <c r="CD258" s="240"/>
      <c r="CE258" s="240"/>
      <c r="CF258" s="240"/>
      <c r="CG258" s="240"/>
      <c r="CH258" s="398"/>
      <c r="CI258" s="240"/>
      <c r="CJ258" s="240"/>
      <c r="CK258" s="240"/>
      <c r="CL258" s="240"/>
      <c r="CM258" s="240"/>
      <c r="CN258" s="240"/>
      <c r="CO258" s="240"/>
      <c r="CP258" s="240"/>
      <c r="CQ258" s="240"/>
      <c r="CR258" s="240"/>
      <c r="CS258" s="240"/>
      <c r="CT258" s="240"/>
      <c r="CU258" s="240"/>
      <c r="CV258" s="240"/>
      <c r="CW258" s="240"/>
      <c r="CX258" s="240"/>
      <c r="CY258" s="240"/>
      <c r="CZ258" s="240"/>
      <c r="DA258" s="240"/>
      <c r="DB258" s="240"/>
      <c r="DC258" s="240"/>
      <c r="DD258" s="240"/>
      <c r="DE258" s="240"/>
      <c r="DF258" s="240"/>
      <c r="DG258" s="240"/>
      <c r="DH258" s="240"/>
      <c r="DI258" s="240"/>
      <c r="DJ258" s="240"/>
      <c r="DK258" s="240"/>
      <c r="DL258" s="240"/>
      <c r="DM258" s="240"/>
      <c r="DN258" s="240"/>
      <c r="DO258" s="240"/>
      <c r="DP258" s="240"/>
      <c r="DQ258" s="240"/>
      <c r="DR258" s="240"/>
      <c r="DS258" s="240"/>
      <c r="DT258" s="240"/>
      <c r="DU258" s="240"/>
      <c r="DV258" s="240"/>
    </row>
    <row r="259" spans="53:126" ht="12" customHeight="1" x14ac:dyDescent="0.25">
      <c r="BA259" s="240"/>
      <c r="BB259" s="240"/>
      <c r="BC259" s="240"/>
      <c r="BD259" s="240"/>
      <c r="BE259" s="238"/>
      <c r="BF259" s="240"/>
      <c r="BG259" s="240"/>
      <c r="BH259" s="238"/>
      <c r="BI259" s="240"/>
      <c r="BJ259" s="240"/>
      <c r="BK259" s="240"/>
      <c r="BL259" s="240"/>
      <c r="BM259" s="238"/>
      <c r="BN259" s="240"/>
      <c r="BO259" s="240"/>
      <c r="BP259" s="238"/>
      <c r="BQ259" s="240"/>
      <c r="BR259" s="240"/>
      <c r="BS259" s="240"/>
      <c r="BT259" s="240"/>
      <c r="BU259" s="238"/>
      <c r="BV259" s="240"/>
      <c r="BW259" s="240"/>
      <c r="BX259" s="238"/>
      <c r="BY259" s="240"/>
      <c r="BZ259" s="240"/>
      <c r="CA259" s="240"/>
      <c r="CB259" s="240"/>
      <c r="CC259" s="240"/>
      <c r="CD259" s="240"/>
      <c r="CE259" s="240"/>
      <c r="CF259" s="240"/>
      <c r="CG259" s="240"/>
      <c r="CH259" s="398"/>
      <c r="CI259" s="240"/>
      <c r="CJ259" s="240"/>
      <c r="CK259" s="240"/>
      <c r="CL259" s="240"/>
      <c r="CM259" s="240"/>
      <c r="CN259" s="240"/>
      <c r="CO259" s="240"/>
      <c r="CP259" s="240"/>
      <c r="CQ259" s="240"/>
      <c r="CR259" s="240"/>
      <c r="CS259" s="240"/>
      <c r="CT259" s="240"/>
      <c r="CU259" s="240"/>
      <c r="CV259" s="240"/>
      <c r="CW259" s="240"/>
      <c r="CX259" s="240"/>
      <c r="CY259" s="240"/>
      <c r="CZ259" s="240"/>
      <c r="DA259" s="240"/>
      <c r="DB259" s="240"/>
      <c r="DC259" s="240"/>
      <c r="DD259" s="240"/>
      <c r="DE259" s="240"/>
      <c r="DF259" s="240"/>
      <c r="DG259" s="240"/>
      <c r="DH259" s="240"/>
      <c r="DI259" s="240"/>
      <c r="DJ259" s="240"/>
      <c r="DK259" s="240"/>
      <c r="DL259" s="240"/>
      <c r="DM259" s="240"/>
      <c r="DN259" s="240"/>
      <c r="DO259" s="240"/>
      <c r="DP259" s="240"/>
      <c r="DQ259" s="240"/>
      <c r="DR259" s="240"/>
      <c r="DS259" s="240"/>
      <c r="DT259" s="240"/>
      <c r="DU259" s="240"/>
      <c r="DV259" s="240"/>
    </row>
    <row r="260" spans="53:126" ht="12" customHeight="1" x14ac:dyDescent="0.25">
      <c r="BA260" s="240"/>
      <c r="BB260" s="240"/>
      <c r="BC260" s="240"/>
      <c r="BD260" s="240"/>
      <c r="BE260" s="238"/>
      <c r="BF260" s="240"/>
      <c r="BG260" s="240"/>
      <c r="BH260" s="238"/>
      <c r="BI260" s="240"/>
      <c r="BJ260" s="240"/>
      <c r="BK260" s="240"/>
      <c r="BL260" s="240"/>
      <c r="BM260" s="238"/>
      <c r="BN260" s="240"/>
      <c r="BO260" s="240"/>
      <c r="BP260" s="238"/>
      <c r="BQ260" s="240"/>
      <c r="BR260" s="240"/>
      <c r="BS260" s="240"/>
      <c r="BT260" s="240"/>
      <c r="BU260" s="238"/>
      <c r="BV260" s="240"/>
      <c r="BW260" s="240"/>
      <c r="BX260" s="238"/>
      <c r="BY260" s="240"/>
      <c r="BZ260" s="240"/>
      <c r="CA260" s="240"/>
      <c r="CB260" s="240"/>
      <c r="CC260" s="240"/>
      <c r="CD260" s="240"/>
      <c r="CE260" s="240"/>
      <c r="CF260" s="240"/>
      <c r="CG260" s="240"/>
      <c r="CH260" s="398"/>
      <c r="CI260" s="240"/>
      <c r="CJ260" s="240"/>
      <c r="CK260" s="240"/>
      <c r="CL260" s="240"/>
      <c r="CM260" s="240"/>
      <c r="CN260" s="240"/>
      <c r="CO260" s="240"/>
      <c r="CP260" s="240"/>
      <c r="CQ260" s="240"/>
      <c r="CR260" s="240"/>
      <c r="CS260" s="240"/>
      <c r="CT260" s="240"/>
      <c r="CU260" s="240"/>
      <c r="CV260" s="240"/>
      <c r="CW260" s="240"/>
      <c r="CX260" s="240"/>
      <c r="CY260" s="240"/>
      <c r="CZ260" s="240"/>
      <c r="DA260" s="240"/>
      <c r="DB260" s="240"/>
      <c r="DC260" s="240"/>
      <c r="DD260" s="240"/>
      <c r="DE260" s="240"/>
      <c r="DF260" s="240"/>
      <c r="DG260" s="240"/>
      <c r="DH260" s="240"/>
      <c r="DI260" s="240"/>
      <c r="DJ260" s="240"/>
      <c r="DK260" s="240"/>
      <c r="DL260" s="240"/>
      <c r="DM260" s="240"/>
      <c r="DN260" s="240"/>
      <c r="DO260" s="240"/>
      <c r="DP260" s="240"/>
      <c r="DQ260" s="240"/>
      <c r="DR260" s="240"/>
      <c r="DS260" s="240"/>
      <c r="DT260" s="240"/>
      <c r="DU260" s="240"/>
      <c r="DV260" s="240"/>
    </row>
    <row r="261" spans="53:126" ht="12" customHeight="1" x14ac:dyDescent="0.25">
      <c r="BA261" s="240"/>
      <c r="BB261" s="240"/>
      <c r="BC261" s="240"/>
      <c r="BD261" s="240"/>
      <c r="BE261" s="238"/>
      <c r="BF261" s="240"/>
      <c r="BG261" s="240"/>
      <c r="BH261" s="238"/>
      <c r="BI261" s="240"/>
      <c r="BJ261" s="240"/>
      <c r="BK261" s="240"/>
      <c r="BL261" s="240"/>
      <c r="BM261" s="238"/>
      <c r="BN261" s="240"/>
      <c r="BO261" s="240"/>
      <c r="BP261" s="238"/>
      <c r="BQ261" s="240"/>
      <c r="BR261" s="240"/>
      <c r="BS261" s="240"/>
      <c r="BT261" s="240"/>
      <c r="BU261" s="238"/>
      <c r="BV261" s="240"/>
      <c r="BW261" s="240"/>
      <c r="BX261" s="238"/>
      <c r="BY261" s="240"/>
      <c r="BZ261" s="240"/>
      <c r="CA261" s="240"/>
      <c r="CB261" s="240"/>
      <c r="CC261" s="240"/>
      <c r="CD261" s="240"/>
      <c r="CE261" s="240"/>
      <c r="CF261" s="240"/>
      <c r="CG261" s="240"/>
      <c r="CH261" s="398"/>
      <c r="CI261" s="240"/>
      <c r="CJ261" s="240"/>
      <c r="CK261" s="240"/>
      <c r="CL261" s="240"/>
      <c r="CM261" s="240"/>
      <c r="CN261" s="240"/>
      <c r="CO261" s="240"/>
      <c r="CP261" s="240"/>
      <c r="CQ261" s="240"/>
      <c r="CR261" s="240"/>
      <c r="CS261" s="240"/>
      <c r="CT261" s="240"/>
      <c r="CU261" s="240"/>
      <c r="CV261" s="240"/>
      <c r="CW261" s="240"/>
      <c r="CX261" s="240"/>
      <c r="CY261" s="240"/>
      <c r="CZ261" s="240"/>
      <c r="DA261" s="240"/>
      <c r="DB261" s="240"/>
      <c r="DC261" s="240"/>
      <c r="DD261" s="240"/>
      <c r="DE261" s="240"/>
      <c r="DF261" s="240"/>
      <c r="DG261" s="240"/>
      <c r="DH261" s="240"/>
      <c r="DI261" s="240"/>
      <c r="DJ261" s="240"/>
      <c r="DK261" s="240"/>
      <c r="DL261" s="240"/>
      <c r="DM261" s="240"/>
      <c r="DN261" s="240"/>
      <c r="DO261" s="240"/>
      <c r="DP261" s="240"/>
      <c r="DQ261" s="240"/>
      <c r="DR261" s="240"/>
      <c r="DS261" s="240"/>
      <c r="DT261" s="240"/>
      <c r="DU261" s="240"/>
      <c r="DV261" s="240"/>
    </row>
    <row r="262" spans="53:126" ht="12" customHeight="1" x14ac:dyDescent="0.25">
      <c r="BA262" s="240"/>
      <c r="BB262" s="240"/>
      <c r="BC262" s="240"/>
      <c r="BD262" s="240"/>
      <c r="BE262" s="238"/>
      <c r="BF262" s="240"/>
      <c r="BG262" s="240"/>
      <c r="BH262" s="238"/>
      <c r="BI262" s="240"/>
      <c r="BJ262" s="240"/>
      <c r="BK262" s="240"/>
      <c r="BL262" s="240"/>
      <c r="BM262" s="238"/>
      <c r="BN262" s="240"/>
      <c r="BO262" s="240"/>
      <c r="BP262" s="238"/>
      <c r="BQ262" s="240"/>
      <c r="BR262" s="240"/>
      <c r="BS262" s="240"/>
      <c r="BT262" s="240"/>
      <c r="BU262" s="238"/>
      <c r="BV262" s="240"/>
      <c r="BW262" s="240"/>
      <c r="BX262" s="238"/>
      <c r="BY262" s="240"/>
      <c r="BZ262" s="240"/>
      <c r="CA262" s="240"/>
      <c r="CB262" s="240"/>
      <c r="CC262" s="240"/>
      <c r="CD262" s="240"/>
      <c r="CE262" s="240"/>
      <c r="CF262" s="240"/>
      <c r="CG262" s="240"/>
      <c r="CH262" s="398"/>
      <c r="CI262" s="240"/>
      <c r="CJ262" s="240"/>
      <c r="CK262" s="240"/>
      <c r="CL262" s="240"/>
      <c r="CM262" s="240"/>
      <c r="CN262" s="240"/>
      <c r="CO262" s="240"/>
      <c r="CP262" s="240"/>
      <c r="CQ262" s="240"/>
      <c r="CR262" s="240"/>
      <c r="CS262" s="240"/>
      <c r="CT262" s="240"/>
      <c r="CU262" s="240"/>
      <c r="CV262" s="240"/>
      <c r="CW262" s="240"/>
      <c r="CX262" s="240"/>
      <c r="CY262" s="240"/>
      <c r="CZ262" s="240"/>
      <c r="DA262" s="240"/>
      <c r="DB262" s="240"/>
      <c r="DC262" s="240"/>
      <c r="DD262" s="240"/>
      <c r="DE262" s="240"/>
      <c r="DF262" s="240"/>
      <c r="DG262" s="240"/>
      <c r="DH262" s="240"/>
      <c r="DI262" s="240"/>
      <c r="DJ262" s="240"/>
      <c r="DK262" s="240"/>
      <c r="DL262" s="240"/>
      <c r="DM262" s="240"/>
      <c r="DN262" s="240"/>
      <c r="DO262" s="240"/>
      <c r="DP262" s="240"/>
      <c r="DQ262" s="240"/>
      <c r="DR262" s="240"/>
      <c r="DS262" s="240"/>
      <c r="DT262" s="240"/>
      <c r="DU262" s="240"/>
      <c r="DV262" s="240"/>
    </row>
    <row r="263" spans="53:126" ht="12" customHeight="1" x14ac:dyDescent="0.25">
      <c r="BA263" s="240"/>
      <c r="BB263" s="240"/>
      <c r="BC263" s="240"/>
      <c r="BD263" s="240"/>
      <c r="BE263" s="238"/>
      <c r="BF263" s="240"/>
      <c r="BG263" s="240"/>
      <c r="BH263" s="238"/>
      <c r="BI263" s="240"/>
      <c r="BJ263" s="240"/>
      <c r="BK263" s="240"/>
      <c r="BL263" s="240"/>
      <c r="BM263" s="238"/>
      <c r="BN263" s="240"/>
      <c r="BO263" s="240"/>
      <c r="BP263" s="238"/>
      <c r="BQ263" s="240"/>
      <c r="BR263" s="240"/>
      <c r="BS263" s="240"/>
      <c r="BT263" s="240"/>
      <c r="BU263" s="238"/>
      <c r="BV263" s="240"/>
      <c r="BW263" s="240"/>
      <c r="BX263" s="238"/>
      <c r="BY263" s="240"/>
      <c r="BZ263" s="240"/>
      <c r="CA263" s="240"/>
      <c r="CB263" s="240"/>
      <c r="CC263" s="240"/>
      <c r="CD263" s="240"/>
      <c r="CE263" s="240"/>
      <c r="CF263" s="240"/>
      <c r="CG263" s="240"/>
      <c r="CH263" s="398"/>
      <c r="CI263" s="240"/>
      <c r="CJ263" s="240"/>
      <c r="CK263" s="240"/>
      <c r="CL263" s="240"/>
      <c r="CM263" s="240"/>
      <c r="CN263" s="240"/>
      <c r="CO263" s="240"/>
      <c r="CP263" s="240"/>
      <c r="CQ263" s="240"/>
      <c r="CR263" s="240"/>
      <c r="CS263" s="240"/>
      <c r="CT263" s="240"/>
      <c r="CU263" s="240"/>
      <c r="CV263" s="240"/>
      <c r="CW263" s="240"/>
      <c r="CX263" s="240"/>
      <c r="CY263" s="240"/>
      <c r="CZ263" s="240"/>
      <c r="DA263" s="240"/>
      <c r="DB263" s="240"/>
      <c r="DC263" s="240"/>
      <c r="DD263" s="240"/>
      <c r="DE263" s="240"/>
      <c r="DF263" s="240"/>
      <c r="DG263" s="240"/>
      <c r="DH263" s="240"/>
      <c r="DI263" s="240"/>
      <c r="DJ263" s="240"/>
      <c r="DK263" s="240"/>
      <c r="DL263" s="240"/>
      <c r="DM263" s="240"/>
      <c r="DN263" s="240"/>
      <c r="DO263" s="240"/>
      <c r="DP263" s="240"/>
      <c r="DQ263" s="240"/>
      <c r="DR263" s="240"/>
      <c r="DS263" s="240"/>
      <c r="DT263" s="240"/>
      <c r="DU263" s="240"/>
      <c r="DV263" s="240"/>
    </row>
    <row r="264" spans="53:126" ht="12" customHeight="1" x14ac:dyDescent="0.25">
      <c r="BA264" s="240"/>
      <c r="BB264" s="240"/>
      <c r="BC264" s="240"/>
      <c r="BD264" s="240"/>
      <c r="BE264" s="238"/>
      <c r="BF264" s="240"/>
      <c r="BG264" s="240"/>
      <c r="BH264" s="238"/>
      <c r="BI264" s="240"/>
      <c r="BJ264" s="240"/>
      <c r="BK264" s="240"/>
      <c r="BL264" s="240"/>
      <c r="BM264" s="238"/>
      <c r="BN264" s="240"/>
      <c r="BO264" s="240"/>
      <c r="BP264" s="238"/>
      <c r="BQ264" s="240"/>
      <c r="BR264" s="240"/>
      <c r="BS264" s="240"/>
      <c r="BT264" s="240"/>
      <c r="BU264" s="238"/>
      <c r="BV264" s="240"/>
      <c r="BW264" s="240"/>
      <c r="BX264" s="238"/>
      <c r="BY264" s="240"/>
      <c r="BZ264" s="240"/>
      <c r="CA264" s="240"/>
      <c r="CB264" s="240"/>
      <c r="CC264" s="240"/>
      <c r="CD264" s="240"/>
      <c r="CE264" s="240"/>
      <c r="CF264" s="240"/>
      <c r="CG264" s="240"/>
      <c r="CH264" s="398"/>
      <c r="CI264" s="240"/>
      <c r="CJ264" s="240"/>
      <c r="CK264" s="240"/>
      <c r="CL264" s="240"/>
      <c r="CM264" s="240"/>
      <c r="CN264" s="240"/>
      <c r="CO264" s="240"/>
      <c r="CP264" s="240"/>
      <c r="CQ264" s="240"/>
      <c r="CR264" s="240"/>
      <c r="CS264" s="240"/>
      <c r="CT264" s="240"/>
      <c r="CU264" s="240"/>
      <c r="CV264" s="240"/>
      <c r="CW264" s="240"/>
      <c r="CX264" s="240"/>
      <c r="CY264" s="240"/>
      <c r="CZ264" s="240"/>
      <c r="DA264" s="240"/>
      <c r="DB264" s="240"/>
      <c r="DC264" s="240"/>
      <c r="DD264" s="240"/>
      <c r="DE264" s="240"/>
      <c r="DF264" s="240"/>
      <c r="DG264" s="240"/>
      <c r="DH264" s="240"/>
      <c r="DI264" s="240"/>
      <c r="DJ264" s="240"/>
      <c r="DK264" s="240"/>
      <c r="DL264" s="240"/>
      <c r="DM264" s="240"/>
      <c r="DN264" s="240"/>
      <c r="DO264" s="240"/>
      <c r="DP264" s="240"/>
      <c r="DQ264" s="240"/>
      <c r="DR264" s="240"/>
      <c r="DS264" s="240"/>
      <c r="DT264" s="240"/>
      <c r="DU264" s="240"/>
      <c r="DV264" s="240"/>
    </row>
    <row r="265" spans="53:126" ht="12" customHeight="1" x14ac:dyDescent="0.25">
      <c r="BA265" s="240"/>
      <c r="BB265" s="240"/>
      <c r="BC265" s="240"/>
      <c r="BD265" s="240"/>
      <c r="BE265" s="238"/>
      <c r="BF265" s="240"/>
      <c r="BG265" s="240"/>
      <c r="BH265" s="238"/>
      <c r="BI265" s="240"/>
      <c r="BJ265" s="240"/>
      <c r="BK265" s="240"/>
      <c r="BL265" s="240"/>
      <c r="BM265" s="238"/>
      <c r="BN265" s="240"/>
      <c r="BO265" s="240"/>
      <c r="BP265" s="238"/>
      <c r="BQ265" s="240"/>
      <c r="BR265" s="240"/>
      <c r="BS265" s="240"/>
      <c r="BT265" s="240"/>
      <c r="BU265" s="238"/>
      <c r="BV265" s="240"/>
      <c r="BW265" s="240"/>
      <c r="BX265" s="238"/>
      <c r="BY265" s="240"/>
      <c r="BZ265" s="240"/>
      <c r="CA265" s="240"/>
      <c r="CB265" s="240"/>
      <c r="CC265" s="240"/>
      <c r="CD265" s="240"/>
      <c r="CE265" s="240"/>
      <c r="CF265" s="240"/>
      <c r="CG265" s="240"/>
      <c r="CH265" s="398"/>
      <c r="CI265" s="240"/>
      <c r="CJ265" s="240"/>
      <c r="CK265" s="240"/>
      <c r="CL265" s="240"/>
      <c r="CM265" s="240"/>
      <c r="CN265" s="240"/>
      <c r="CO265" s="240"/>
      <c r="CP265" s="240"/>
      <c r="CQ265" s="240"/>
      <c r="CR265" s="240"/>
      <c r="CS265" s="240"/>
      <c r="CT265" s="240"/>
      <c r="CU265" s="240"/>
      <c r="CV265" s="240"/>
      <c r="CW265" s="240"/>
      <c r="CX265" s="240"/>
      <c r="CY265" s="240"/>
      <c r="CZ265" s="240"/>
      <c r="DA265" s="240"/>
      <c r="DB265" s="240"/>
      <c r="DC265" s="240"/>
      <c r="DD265" s="240"/>
      <c r="DE265" s="240"/>
      <c r="DF265" s="240"/>
      <c r="DG265" s="240"/>
      <c r="DH265" s="240"/>
      <c r="DI265" s="240"/>
      <c r="DJ265" s="240"/>
      <c r="DK265" s="240"/>
      <c r="DL265" s="240"/>
      <c r="DM265" s="240"/>
      <c r="DN265" s="240"/>
      <c r="DO265" s="240"/>
      <c r="DP265" s="240"/>
      <c r="DQ265" s="240"/>
      <c r="DR265" s="240"/>
      <c r="DS265" s="240"/>
      <c r="DT265" s="240"/>
      <c r="DU265" s="240"/>
      <c r="DV265" s="240"/>
    </row>
    <row r="266" spans="53:126" ht="12" customHeight="1" x14ac:dyDescent="0.25">
      <c r="BA266" s="240"/>
      <c r="BB266" s="240"/>
      <c r="BC266" s="240"/>
      <c r="BD266" s="240"/>
      <c r="BE266" s="238"/>
      <c r="BF266" s="240"/>
      <c r="BG266" s="240"/>
      <c r="BH266" s="238"/>
      <c r="BI266" s="240"/>
      <c r="BJ266" s="240"/>
      <c r="BK266" s="240"/>
      <c r="BL266" s="240"/>
      <c r="BM266" s="238"/>
      <c r="BN266" s="240"/>
      <c r="BO266" s="240"/>
      <c r="BP266" s="238"/>
      <c r="BQ266" s="240"/>
      <c r="BR266" s="240"/>
      <c r="BS266" s="240"/>
      <c r="BT266" s="240"/>
      <c r="BU266" s="238"/>
      <c r="BV266" s="240"/>
      <c r="BW266" s="240"/>
      <c r="BX266" s="238"/>
      <c r="BY266" s="240"/>
      <c r="BZ266" s="240"/>
      <c r="CA266" s="240"/>
      <c r="CB266" s="240"/>
      <c r="CC266" s="240"/>
      <c r="CD266" s="240"/>
      <c r="CE266" s="240"/>
      <c r="CF266" s="240"/>
      <c r="CG266" s="240"/>
      <c r="CH266" s="398"/>
      <c r="CI266" s="240"/>
      <c r="CJ266" s="240"/>
      <c r="CK266" s="240"/>
      <c r="CL266" s="240"/>
      <c r="CM266" s="240"/>
      <c r="CN266" s="240"/>
      <c r="CO266" s="240"/>
      <c r="CP266" s="240"/>
      <c r="CQ266" s="240"/>
      <c r="CR266" s="240"/>
      <c r="CS266" s="240"/>
      <c r="CT266" s="240"/>
      <c r="CU266" s="240"/>
      <c r="CV266" s="240"/>
      <c r="CW266" s="240"/>
      <c r="CX266" s="240"/>
      <c r="CY266" s="240"/>
      <c r="CZ266" s="240"/>
      <c r="DA266" s="240"/>
      <c r="DB266" s="240"/>
      <c r="DC266" s="240"/>
      <c r="DD266" s="240"/>
      <c r="DE266" s="240"/>
      <c r="DF266" s="240"/>
      <c r="DG266" s="240"/>
      <c r="DH266" s="240"/>
      <c r="DI266" s="240"/>
      <c r="DJ266" s="240"/>
      <c r="DK266" s="240"/>
      <c r="DL266" s="240"/>
      <c r="DM266" s="240"/>
      <c r="DN266" s="240"/>
      <c r="DO266" s="240"/>
      <c r="DP266" s="240"/>
      <c r="DQ266" s="240"/>
      <c r="DR266" s="240"/>
      <c r="DS266" s="240"/>
      <c r="DT266" s="240"/>
      <c r="DU266" s="240"/>
      <c r="DV266" s="240"/>
    </row>
    <row r="267" spans="53:126" ht="12" customHeight="1" x14ac:dyDescent="0.25">
      <c r="BA267" s="240"/>
      <c r="BB267" s="240"/>
      <c r="BC267" s="240"/>
      <c r="BD267" s="240"/>
      <c r="BE267" s="238"/>
      <c r="BF267" s="240"/>
      <c r="BG267" s="240"/>
      <c r="BH267" s="238"/>
      <c r="BI267" s="240"/>
      <c r="BJ267" s="240"/>
      <c r="BK267" s="240"/>
      <c r="BL267" s="240"/>
      <c r="BM267" s="238"/>
      <c r="BN267" s="240"/>
      <c r="BO267" s="240"/>
      <c r="BP267" s="238"/>
      <c r="BQ267" s="240"/>
      <c r="BR267" s="240"/>
      <c r="BS267" s="240"/>
      <c r="BT267" s="240"/>
      <c r="BU267" s="238"/>
      <c r="BV267" s="240"/>
      <c r="BW267" s="240"/>
      <c r="BX267" s="238"/>
      <c r="BY267" s="240"/>
      <c r="BZ267" s="240"/>
      <c r="CA267" s="240"/>
      <c r="CB267" s="240"/>
      <c r="CC267" s="240"/>
      <c r="CD267" s="240"/>
      <c r="CE267" s="240"/>
      <c r="CF267" s="240"/>
      <c r="CG267" s="240"/>
      <c r="CH267" s="398"/>
      <c r="CI267" s="240"/>
      <c r="CJ267" s="240"/>
      <c r="CK267" s="240"/>
      <c r="CL267" s="240"/>
      <c r="CM267" s="240"/>
      <c r="CN267" s="240"/>
      <c r="CO267" s="240"/>
      <c r="CP267" s="240"/>
      <c r="CQ267" s="240"/>
      <c r="CR267" s="240"/>
      <c r="CS267" s="240"/>
      <c r="CT267" s="240"/>
      <c r="CU267" s="240"/>
      <c r="CV267" s="240"/>
      <c r="CW267" s="240"/>
      <c r="CX267" s="240"/>
      <c r="CY267" s="240"/>
      <c r="CZ267" s="240"/>
      <c r="DA267" s="240"/>
      <c r="DB267" s="240"/>
      <c r="DC267" s="240"/>
      <c r="DD267" s="240"/>
      <c r="DE267" s="240"/>
      <c r="DF267" s="240"/>
      <c r="DG267" s="240"/>
      <c r="DH267" s="240"/>
      <c r="DI267" s="240"/>
      <c r="DJ267" s="240"/>
      <c r="DK267" s="240"/>
      <c r="DL267" s="240"/>
      <c r="DM267" s="240"/>
      <c r="DN267" s="240"/>
      <c r="DO267" s="240"/>
      <c r="DP267" s="240"/>
      <c r="DQ267" s="240"/>
      <c r="DR267" s="240"/>
      <c r="DS267" s="240"/>
      <c r="DT267" s="240"/>
      <c r="DU267" s="240"/>
      <c r="DV267" s="240"/>
    </row>
    <row r="268" spans="53:126" ht="12" customHeight="1" x14ac:dyDescent="0.25">
      <c r="BA268" s="240"/>
      <c r="BB268" s="240"/>
      <c r="BC268" s="240"/>
      <c r="BD268" s="240"/>
      <c r="BE268" s="238"/>
      <c r="BF268" s="240"/>
      <c r="BG268" s="240"/>
      <c r="BH268" s="238"/>
      <c r="BI268" s="240"/>
      <c r="BJ268" s="240"/>
      <c r="BK268" s="240"/>
      <c r="BL268" s="240"/>
      <c r="BM268" s="238"/>
      <c r="BN268" s="240"/>
      <c r="BO268" s="240"/>
      <c r="BP268" s="238"/>
      <c r="BQ268" s="240"/>
      <c r="BR268" s="240"/>
      <c r="BS268" s="240"/>
      <c r="BT268" s="240"/>
      <c r="BU268" s="238"/>
      <c r="BV268" s="240"/>
      <c r="BW268" s="240"/>
      <c r="BX268" s="238"/>
      <c r="BY268" s="240"/>
      <c r="BZ268" s="240"/>
      <c r="CA268" s="240"/>
      <c r="CB268" s="240"/>
      <c r="CC268" s="240"/>
      <c r="CD268" s="240"/>
      <c r="CE268" s="240"/>
      <c r="CF268" s="240"/>
      <c r="CG268" s="240"/>
      <c r="CH268" s="398"/>
      <c r="CI268" s="240"/>
      <c r="CJ268" s="240"/>
      <c r="CK268" s="240"/>
      <c r="CL268" s="240"/>
      <c r="CM268" s="240"/>
      <c r="CN268" s="240"/>
      <c r="CO268" s="240"/>
      <c r="CP268" s="240"/>
      <c r="CQ268" s="240"/>
      <c r="CR268" s="240"/>
      <c r="CS268" s="240"/>
      <c r="CT268" s="240"/>
      <c r="CU268" s="240"/>
      <c r="CV268" s="240"/>
      <c r="CW268" s="240"/>
      <c r="CX268" s="240"/>
      <c r="CY268" s="240"/>
      <c r="CZ268" s="240"/>
      <c r="DA268" s="240"/>
      <c r="DB268" s="240"/>
      <c r="DC268" s="240"/>
      <c r="DD268" s="240"/>
      <c r="DE268" s="240"/>
      <c r="DF268" s="240"/>
      <c r="DG268" s="240"/>
      <c r="DH268" s="240"/>
      <c r="DI268" s="240"/>
      <c r="DJ268" s="240"/>
      <c r="DK268" s="240"/>
      <c r="DL268" s="240"/>
      <c r="DM268" s="240"/>
      <c r="DN268" s="240"/>
      <c r="DO268" s="240"/>
      <c r="DP268" s="240"/>
      <c r="DQ268" s="240"/>
      <c r="DR268" s="240"/>
      <c r="DS268" s="240"/>
      <c r="DT268" s="240"/>
      <c r="DU268" s="240"/>
      <c r="DV268" s="240"/>
    </row>
    <row r="269" spans="53:126" ht="12" customHeight="1" x14ac:dyDescent="0.25">
      <c r="BA269" s="240"/>
      <c r="BB269" s="240"/>
      <c r="BC269" s="240"/>
      <c r="BD269" s="240"/>
      <c r="BE269" s="238"/>
      <c r="BF269" s="240"/>
      <c r="BG269" s="240"/>
      <c r="BH269" s="238"/>
      <c r="BI269" s="240"/>
      <c r="BJ269" s="240"/>
      <c r="BK269" s="240"/>
      <c r="BL269" s="240"/>
      <c r="BM269" s="238"/>
      <c r="BN269" s="240"/>
      <c r="BO269" s="240"/>
      <c r="BP269" s="238"/>
      <c r="BQ269" s="240"/>
      <c r="BR269" s="240"/>
      <c r="BS269" s="240"/>
      <c r="BT269" s="240"/>
      <c r="BU269" s="238"/>
      <c r="BV269" s="240"/>
      <c r="BW269" s="240"/>
      <c r="BX269" s="238"/>
      <c r="BY269" s="240"/>
      <c r="BZ269" s="240"/>
      <c r="CA269" s="240"/>
      <c r="CB269" s="240"/>
      <c r="CC269" s="240"/>
      <c r="CD269" s="240"/>
      <c r="CE269" s="240"/>
      <c r="CF269" s="240"/>
      <c r="CG269" s="240"/>
      <c r="CH269" s="398"/>
      <c r="CI269" s="240"/>
      <c r="CJ269" s="240"/>
      <c r="CK269" s="240"/>
      <c r="CL269" s="240"/>
      <c r="CM269" s="240"/>
      <c r="CN269" s="240"/>
      <c r="CO269" s="240"/>
      <c r="CP269" s="240"/>
      <c r="CQ269" s="240"/>
      <c r="CR269" s="240"/>
      <c r="CS269" s="240"/>
      <c r="CT269" s="240"/>
      <c r="CU269" s="240"/>
      <c r="CV269" s="240"/>
      <c r="CW269" s="240"/>
      <c r="CX269" s="240"/>
      <c r="CY269" s="240"/>
      <c r="CZ269" s="240"/>
      <c r="DA269" s="240"/>
      <c r="DB269" s="240"/>
      <c r="DC269" s="240"/>
      <c r="DD269" s="240"/>
      <c r="DE269" s="240"/>
      <c r="DF269" s="240"/>
      <c r="DG269" s="240"/>
      <c r="DH269" s="240"/>
      <c r="DI269" s="240"/>
      <c r="DJ269" s="240"/>
      <c r="DK269" s="240"/>
      <c r="DL269" s="240"/>
      <c r="DM269" s="240"/>
      <c r="DN269" s="240"/>
      <c r="DO269" s="240"/>
      <c r="DP269" s="240"/>
      <c r="DQ269" s="240"/>
      <c r="DR269" s="240"/>
      <c r="DS269" s="240"/>
      <c r="DT269" s="240"/>
      <c r="DU269" s="240"/>
      <c r="DV269" s="240"/>
    </row>
    <row r="270" spans="53:126" ht="12" customHeight="1" x14ac:dyDescent="0.25">
      <c r="BA270" s="240"/>
      <c r="BB270" s="240"/>
      <c r="BC270" s="240"/>
      <c r="BD270" s="240"/>
      <c r="BE270" s="238"/>
      <c r="BF270" s="240"/>
      <c r="BG270" s="240"/>
      <c r="BH270" s="238"/>
      <c r="BI270" s="240"/>
      <c r="BJ270" s="240"/>
      <c r="BK270" s="240"/>
      <c r="BL270" s="240"/>
      <c r="BM270" s="238"/>
      <c r="BN270" s="240"/>
      <c r="BO270" s="240"/>
      <c r="BP270" s="238"/>
      <c r="BQ270" s="240"/>
      <c r="BR270" s="240"/>
      <c r="BS270" s="240"/>
      <c r="BT270" s="240"/>
      <c r="BU270" s="238"/>
      <c r="BV270" s="240"/>
      <c r="BW270" s="240"/>
      <c r="BX270" s="238"/>
      <c r="BY270" s="240"/>
      <c r="BZ270" s="240"/>
      <c r="CA270" s="240"/>
      <c r="CB270" s="240"/>
      <c r="CC270" s="240"/>
      <c r="CD270" s="240"/>
      <c r="CE270" s="240"/>
      <c r="CF270" s="240"/>
      <c r="CG270" s="240"/>
      <c r="CH270" s="398"/>
      <c r="CI270" s="240"/>
      <c r="CJ270" s="240"/>
      <c r="CK270" s="240"/>
      <c r="CL270" s="240"/>
      <c r="CM270" s="240"/>
      <c r="CN270" s="240"/>
      <c r="CO270" s="240"/>
      <c r="CP270" s="240"/>
      <c r="CQ270" s="240"/>
      <c r="CR270" s="240"/>
      <c r="CS270" s="240"/>
      <c r="CT270" s="240"/>
      <c r="CU270" s="240"/>
      <c r="CV270" s="240"/>
      <c r="CW270" s="240"/>
      <c r="CX270" s="240"/>
      <c r="CY270" s="240"/>
      <c r="CZ270" s="240"/>
      <c r="DA270" s="240"/>
      <c r="DB270" s="240"/>
      <c r="DC270" s="240"/>
      <c r="DD270" s="240"/>
      <c r="DE270" s="240"/>
      <c r="DF270" s="240"/>
      <c r="DG270" s="240"/>
      <c r="DH270" s="240"/>
      <c r="DI270" s="240"/>
      <c r="DJ270" s="240"/>
      <c r="DK270" s="240"/>
      <c r="DL270" s="240"/>
      <c r="DM270" s="240"/>
      <c r="DN270" s="240"/>
      <c r="DO270" s="240"/>
      <c r="DP270" s="240"/>
      <c r="DQ270" s="240"/>
      <c r="DR270" s="240"/>
      <c r="DS270" s="240"/>
      <c r="DT270" s="240"/>
      <c r="DU270" s="240"/>
      <c r="DV270" s="240"/>
    </row>
    <row r="271" spans="53:126" ht="12" customHeight="1" x14ac:dyDescent="0.25">
      <c r="BA271" s="240"/>
      <c r="BB271" s="240"/>
      <c r="BC271" s="240"/>
      <c r="BD271" s="240"/>
      <c r="BE271" s="238"/>
      <c r="BF271" s="240"/>
      <c r="BG271" s="240"/>
      <c r="BH271" s="238"/>
      <c r="BI271" s="240"/>
      <c r="BJ271" s="240"/>
      <c r="BK271" s="240"/>
      <c r="BL271" s="240"/>
      <c r="BM271" s="238"/>
      <c r="BN271" s="240"/>
      <c r="BO271" s="240"/>
      <c r="BP271" s="238"/>
      <c r="BQ271" s="240"/>
      <c r="BR271" s="240"/>
      <c r="BS271" s="240"/>
      <c r="BT271" s="240"/>
      <c r="BU271" s="238"/>
      <c r="BV271" s="240"/>
      <c r="BW271" s="240"/>
      <c r="BX271" s="238"/>
      <c r="BY271" s="240"/>
      <c r="BZ271" s="240"/>
      <c r="CA271" s="240"/>
      <c r="CB271" s="240"/>
      <c r="CC271" s="240"/>
      <c r="CD271" s="240"/>
      <c r="CE271" s="240"/>
      <c r="CF271" s="240"/>
      <c r="CG271" s="240"/>
      <c r="CH271" s="398"/>
      <c r="CI271" s="240"/>
      <c r="CJ271" s="240"/>
      <c r="CK271" s="240"/>
      <c r="CL271" s="240"/>
      <c r="CM271" s="240"/>
      <c r="CN271" s="240"/>
      <c r="CO271" s="240"/>
      <c r="CP271" s="240"/>
      <c r="CQ271" s="240"/>
      <c r="CR271" s="240"/>
      <c r="CS271" s="240"/>
      <c r="CT271" s="240"/>
      <c r="CU271" s="240"/>
      <c r="CV271" s="240"/>
      <c r="CW271" s="240"/>
      <c r="CX271" s="240"/>
      <c r="CY271" s="240"/>
      <c r="CZ271" s="240"/>
      <c r="DA271" s="240"/>
      <c r="DB271" s="240"/>
      <c r="DC271" s="240"/>
      <c r="DD271" s="240"/>
      <c r="DE271" s="240"/>
      <c r="DF271" s="240"/>
      <c r="DG271" s="240"/>
      <c r="DH271" s="240"/>
      <c r="DI271" s="240"/>
      <c r="DJ271" s="240"/>
      <c r="DK271" s="240"/>
      <c r="DL271" s="240"/>
      <c r="DM271" s="240"/>
      <c r="DN271" s="240"/>
      <c r="DO271" s="240"/>
      <c r="DP271" s="240"/>
      <c r="DQ271" s="240"/>
      <c r="DR271" s="240"/>
      <c r="DS271" s="240"/>
      <c r="DT271" s="240"/>
      <c r="DU271" s="240"/>
      <c r="DV271" s="240"/>
    </row>
    <row r="272" spans="53:126" ht="12" customHeight="1" x14ac:dyDescent="0.25">
      <c r="BA272" s="240"/>
      <c r="BB272" s="240"/>
      <c r="BC272" s="240"/>
      <c r="BD272" s="240"/>
      <c r="BE272" s="238"/>
      <c r="BF272" s="240"/>
      <c r="BG272" s="240"/>
      <c r="BH272" s="238"/>
      <c r="BI272" s="240"/>
      <c r="BJ272" s="240"/>
      <c r="BK272" s="240"/>
      <c r="BL272" s="240"/>
      <c r="BM272" s="238"/>
      <c r="BN272" s="240"/>
      <c r="BO272" s="240"/>
      <c r="BP272" s="238"/>
      <c r="BQ272" s="240"/>
      <c r="BR272" s="240"/>
      <c r="BS272" s="240"/>
      <c r="BT272" s="240"/>
      <c r="BU272" s="238"/>
      <c r="BV272" s="240"/>
      <c r="BW272" s="240"/>
      <c r="BX272" s="238"/>
      <c r="BY272" s="240"/>
      <c r="BZ272" s="240"/>
      <c r="CA272" s="240"/>
      <c r="CB272" s="240"/>
      <c r="CC272" s="240"/>
      <c r="CD272" s="240"/>
      <c r="CE272" s="240"/>
      <c r="CF272" s="240"/>
      <c r="CG272" s="240"/>
      <c r="CH272" s="398"/>
      <c r="CI272" s="240"/>
      <c r="CJ272" s="240"/>
      <c r="CK272" s="240"/>
      <c r="CL272" s="240"/>
      <c r="CM272" s="240"/>
      <c r="CN272" s="240"/>
      <c r="CO272" s="240"/>
      <c r="CP272" s="240"/>
      <c r="CQ272" s="240"/>
      <c r="CR272" s="240"/>
      <c r="CS272" s="240"/>
      <c r="CT272" s="240"/>
      <c r="CU272" s="240"/>
      <c r="CV272" s="240"/>
      <c r="CW272" s="240"/>
      <c r="CX272" s="240"/>
      <c r="CY272" s="240"/>
      <c r="CZ272" s="240"/>
      <c r="DA272" s="240"/>
      <c r="DB272" s="240"/>
      <c r="DC272" s="240"/>
      <c r="DD272" s="240"/>
      <c r="DE272" s="240"/>
      <c r="DF272" s="240"/>
      <c r="DG272" s="240"/>
      <c r="DH272" s="240"/>
      <c r="DI272" s="240"/>
      <c r="DJ272" s="240"/>
      <c r="DK272" s="240"/>
      <c r="DL272" s="240"/>
      <c r="DM272" s="240"/>
      <c r="DN272" s="240"/>
      <c r="DO272" s="240"/>
      <c r="DP272" s="240"/>
      <c r="DQ272" s="240"/>
      <c r="DR272" s="240"/>
      <c r="DS272" s="240"/>
      <c r="DT272" s="240"/>
      <c r="DU272" s="240"/>
      <c r="DV272" s="240"/>
    </row>
    <row r="273" spans="53:126" ht="12" customHeight="1" x14ac:dyDescent="0.25">
      <c r="BA273" s="240"/>
      <c r="BB273" s="240"/>
      <c r="BC273" s="240"/>
      <c r="BD273" s="240"/>
      <c r="BE273" s="238"/>
      <c r="BF273" s="240"/>
      <c r="BG273" s="240"/>
      <c r="BH273" s="238"/>
      <c r="BI273" s="240"/>
      <c r="BJ273" s="240"/>
      <c r="BK273" s="240"/>
      <c r="BL273" s="240"/>
      <c r="BM273" s="238"/>
      <c r="BN273" s="240"/>
      <c r="BO273" s="240"/>
      <c r="BP273" s="238"/>
      <c r="BQ273" s="240"/>
      <c r="BR273" s="240"/>
      <c r="BS273" s="240"/>
      <c r="BT273" s="240"/>
      <c r="BU273" s="238"/>
      <c r="BV273" s="240"/>
      <c r="BW273" s="240"/>
      <c r="BX273" s="238"/>
      <c r="BY273" s="240"/>
      <c r="BZ273" s="240"/>
      <c r="CA273" s="240"/>
      <c r="CB273" s="240"/>
      <c r="CC273" s="240"/>
      <c r="CD273" s="240"/>
      <c r="CE273" s="240"/>
      <c r="CF273" s="240"/>
      <c r="CG273" s="240"/>
      <c r="CH273" s="398"/>
      <c r="CI273" s="240"/>
      <c r="CJ273" s="240"/>
      <c r="CK273" s="240"/>
      <c r="CL273" s="240"/>
      <c r="CM273" s="240"/>
      <c r="CN273" s="240"/>
      <c r="CO273" s="240"/>
      <c r="CP273" s="240"/>
      <c r="CQ273" s="240"/>
      <c r="CR273" s="240"/>
      <c r="CS273" s="240"/>
      <c r="CT273" s="240"/>
      <c r="CU273" s="240"/>
      <c r="CV273" s="240"/>
      <c r="CW273" s="240"/>
      <c r="CX273" s="240"/>
      <c r="CY273" s="240"/>
      <c r="CZ273" s="240"/>
      <c r="DA273" s="240"/>
      <c r="DB273" s="240"/>
      <c r="DC273" s="240"/>
      <c r="DD273" s="240"/>
      <c r="DE273" s="240"/>
      <c r="DF273" s="240"/>
      <c r="DG273" s="240"/>
      <c r="DH273" s="240"/>
      <c r="DI273" s="240"/>
      <c r="DJ273" s="240"/>
      <c r="DK273" s="240"/>
      <c r="DL273" s="240"/>
      <c r="DM273" s="240"/>
      <c r="DN273" s="240"/>
      <c r="DO273" s="240"/>
      <c r="DP273" s="240"/>
      <c r="DQ273" s="240"/>
      <c r="DR273" s="240"/>
      <c r="DS273" s="240"/>
      <c r="DT273" s="240"/>
      <c r="DU273" s="240"/>
      <c r="DV273" s="240"/>
    </row>
    <row r="274" spans="53:126" ht="12" customHeight="1" x14ac:dyDescent="0.25">
      <c r="BA274" s="240"/>
      <c r="BB274" s="240"/>
      <c r="BC274" s="240"/>
      <c r="BD274" s="240"/>
      <c r="BE274" s="238"/>
      <c r="BF274" s="240"/>
      <c r="BG274" s="240"/>
      <c r="BH274" s="238"/>
      <c r="BI274" s="240"/>
      <c r="BJ274" s="240"/>
      <c r="BK274" s="240"/>
      <c r="BL274" s="240"/>
      <c r="BM274" s="238"/>
      <c r="BN274" s="240"/>
      <c r="BO274" s="240"/>
      <c r="BP274" s="238"/>
      <c r="BQ274" s="240"/>
      <c r="BR274" s="240"/>
      <c r="BS274" s="240"/>
      <c r="BT274" s="240"/>
      <c r="BU274" s="238"/>
      <c r="BV274" s="240"/>
      <c r="BW274" s="240"/>
      <c r="BX274" s="238"/>
      <c r="BY274" s="240"/>
      <c r="BZ274" s="240"/>
      <c r="CA274" s="240"/>
      <c r="CB274" s="240"/>
      <c r="CC274" s="240"/>
      <c r="CD274" s="240"/>
      <c r="CE274" s="240"/>
      <c r="CF274" s="240"/>
      <c r="CG274" s="240"/>
      <c r="CH274" s="398"/>
      <c r="CI274" s="240"/>
      <c r="CJ274" s="240"/>
      <c r="CK274" s="240"/>
      <c r="CL274" s="240"/>
      <c r="CM274" s="240"/>
      <c r="CN274" s="240"/>
      <c r="CO274" s="240"/>
      <c r="CP274" s="240"/>
      <c r="CQ274" s="240"/>
      <c r="CR274" s="240"/>
      <c r="CS274" s="240"/>
      <c r="CT274" s="240"/>
      <c r="CU274" s="240"/>
      <c r="CV274" s="240"/>
      <c r="CW274" s="240"/>
      <c r="CX274" s="240"/>
      <c r="CY274" s="240"/>
      <c r="CZ274" s="240"/>
      <c r="DA274" s="240"/>
      <c r="DB274" s="240"/>
      <c r="DC274" s="240"/>
      <c r="DD274" s="240"/>
      <c r="DE274" s="240"/>
      <c r="DF274" s="240"/>
      <c r="DG274" s="240"/>
      <c r="DH274" s="240"/>
      <c r="DI274" s="240"/>
      <c r="DJ274" s="240"/>
      <c r="DK274" s="240"/>
      <c r="DL274" s="240"/>
      <c r="DM274" s="240"/>
      <c r="DN274" s="240"/>
      <c r="DO274" s="240"/>
      <c r="DP274" s="240"/>
      <c r="DQ274" s="240"/>
      <c r="DR274" s="240"/>
      <c r="DS274" s="240"/>
      <c r="DT274" s="240"/>
      <c r="DU274" s="240"/>
      <c r="DV274" s="240"/>
    </row>
    <row r="275" spans="53:126" ht="12" customHeight="1" x14ac:dyDescent="0.25">
      <c r="BA275" s="240"/>
      <c r="BB275" s="240"/>
      <c r="BC275" s="240"/>
      <c r="BD275" s="240"/>
      <c r="BE275" s="238"/>
      <c r="BF275" s="240"/>
      <c r="BG275" s="240"/>
      <c r="BH275" s="238"/>
      <c r="BI275" s="240"/>
      <c r="BJ275" s="240"/>
      <c r="BK275" s="240"/>
      <c r="BL275" s="240"/>
      <c r="BM275" s="238"/>
      <c r="BN275" s="240"/>
      <c r="BO275" s="240"/>
      <c r="BP275" s="238"/>
      <c r="BQ275" s="240"/>
      <c r="BR275" s="240"/>
      <c r="BS275" s="240"/>
      <c r="BT275" s="240"/>
      <c r="BU275" s="238"/>
      <c r="BV275" s="240"/>
      <c r="BW275" s="240"/>
      <c r="BX275" s="238"/>
      <c r="BY275" s="240"/>
      <c r="BZ275" s="240"/>
      <c r="CA275" s="240"/>
      <c r="CB275" s="240"/>
      <c r="CC275" s="240"/>
      <c r="CD275" s="240"/>
      <c r="CE275" s="240"/>
      <c r="CF275" s="240"/>
      <c r="CG275" s="240"/>
      <c r="CH275" s="398"/>
      <c r="CI275" s="240"/>
      <c r="CJ275" s="240"/>
      <c r="CK275" s="240"/>
      <c r="CL275" s="240"/>
      <c r="CM275" s="240"/>
      <c r="CN275" s="240"/>
      <c r="CO275" s="240"/>
      <c r="CP275" s="240"/>
      <c r="CQ275" s="240"/>
      <c r="CR275" s="240"/>
      <c r="CS275" s="240"/>
      <c r="CT275" s="240"/>
      <c r="CU275" s="240"/>
      <c r="CV275" s="240"/>
      <c r="CW275" s="240"/>
      <c r="CX275" s="240"/>
      <c r="CY275" s="240"/>
      <c r="CZ275" s="240"/>
      <c r="DA275" s="240"/>
      <c r="DB275" s="240"/>
      <c r="DC275" s="240"/>
      <c r="DD275" s="240"/>
      <c r="DE275" s="240"/>
      <c r="DF275" s="240"/>
      <c r="DG275" s="240"/>
      <c r="DH275" s="240"/>
      <c r="DI275" s="240"/>
      <c r="DJ275" s="240"/>
      <c r="DK275" s="240"/>
      <c r="DL275" s="240"/>
      <c r="DM275" s="240"/>
      <c r="DN275" s="240"/>
      <c r="DO275" s="240"/>
      <c r="DP275" s="240"/>
      <c r="DQ275" s="240"/>
      <c r="DR275" s="240"/>
      <c r="DS275" s="240"/>
      <c r="DT275" s="240"/>
      <c r="DU275" s="240"/>
      <c r="DV275" s="240"/>
    </row>
    <row r="276" spans="53:126" ht="12" customHeight="1" x14ac:dyDescent="0.25">
      <c r="BA276" s="240"/>
      <c r="BB276" s="240"/>
      <c r="BC276" s="240"/>
      <c r="BD276" s="240"/>
      <c r="BE276" s="238"/>
      <c r="BF276" s="240"/>
      <c r="BG276" s="240"/>
      <c r="BH276" s="238"/>
      <c r="BI276" s="240"/>
      <c r="BJ276" s="240"/>
      <c r="BK276" s="240"/>
      <c r="BL276" s="240"/>
      <c r="BM276" s="238"/>
      <c r="BN276" s="240"/>
      <c r="BO276" s="240"/>
      <c r="BP276" s="238"/>
      <c r="BQ276" s="240"/>
      <c r="BR276" s="240"/>
      <c r="BS276" s="240"/>
      <c r="BT276" s="240"/>
      <c r="BU276" s="238"/>
      <c r="BV276" s="240"/>
      <c r="BW276" s="240"/>
      <c r="BX276" s="238"/>
      <c r="BY276" s="240"/>
      <c r="BZ276" s="240"/>
      <c r="CA276" s="240"/>
      <c r="CB276" s="240"/>
      <c r="CC276" s="240"/>
      <c r="CD276" s="240"/>
      <c r="CE276" s="240"/>
      <c r="CF276" s="240"/>
      <c r="CG276" s="240"/>
      <c r="CH276" s="398"/>
      <c r="CI276" s="240"/>
      <c r="CJ276" s="240"/>
      <c r="CK276" s="240"/>
      <c r="CL276" s="240"/>
      <c r="CM276" s="240"/>
      <c r="CN276" s="240"/>
      <c r="CO276" s="240"/>
      <c r="CP276" s="240"/>
      <c r="CQ276" s="240"/>
      <c r="CR276" s="240"/>
      <c r="CS276" s="240"/>
      <c r="CT276" s="240"/>
      <c r="CU276" s="240"/>
      <c r="CV276" s="240"/>
      <c r="CW276" s="240"/>
      <c r="CX276" s="240"/>
      <c r="CY276" s="240"/>
      <c r="CZ276" s="240"/>
      <c r="DA276" s="240"/>
      <c r="DB276" s="240"/>
      <c r="DC276" s="240"/>
      <c r="DD276" s="240"/>
      <c r="DE276" s="240"/>
      <c r="DF276" s="240"/>
      <c r="DG276" s="240"/>
      <c r="DH276" s="240"/>
      <c r="DI276" s="240"/>
      <c r="DJ276" s="240"/>
      <c r="DK276" s="240"/>
      <c r="DL276" s="240"/>
      <c r="DM276" s="240"/>
      <c r="DN276" s="240"/>
      <c r="DO276" s="240"/>
      <c r="DP276" s="240"/>
      <c r="DQ276" s="240"/>
      <c r="DR276" s="240"/>
      <c r="DS276" s="240"/>
      <c r="DT276" s="240"/>
      <c r="DU276" s="240"/>
      <c r="DV276" s="240"/>
    </row>
    <row r="277" spans="53:126" ht="12" customHeight="1" x14ac:dyDescent="0.25">
      <c r="BA277" s="240"/>
      <c r="BB277" s="240"/>
      <c r="BC277" s="240"/>
      <c r="BD277" s="240"/>
      <c r="BE277" s="238"/>
      <c r="BF277" s="240"/>
      <c r="BG277" s="240"/>
      <c r="BH277" s="238"/>
      <c r="BI277" s="240"/>
      <c r="BJ277" s="240"/>
      <c r="BK277" s="240"/>
      <c r="BL277" s="240"/>
      <c r="BM277" s="238"/>
      <c r="BN277" s="240"/>
      <c r="BO277" s="240"/>
      <c r="BP277" s="238"/>
      <c r="BQ277" s="240"/>
      <c r="BR277" s="240"/>
      <c r="BS277" s="240"/>
      <c r="BT277" s="240"/>
      <c r="BU277" s="238"/>
      <c r="BV277" s="240"/>
      <c r="BW277" s="240"/>
      <c r="BX277" s="238"/>
      <c r="BY277" s="240"/>
      <c r="BZ277" s="240"/>
      <c r="CA277" s="240"/>
      <c r="CB277" s="240"/>
      <c r="CC277" s="240"/>
      <c r="CD277" s="240"/>
      <c r="CE277" s="240"/>
      <c r="CF277" s="240"/>
      <c r="CG277" s="240"/>
      <c r="CH277" s="398"/>
      <c r="CI277" s="240"/>
      <c r="CJ277" s="240"/>
      <c r="CK277" s="240"/>
      <c r="CL277" s="240"/>
      <c r="CM277" s="240"/>
      <c r="CN277" s="240"/>
      <c r="CO277" s="240"/>
      <c r="CP277" s="240"/>
      <c r="CQ277" s="240"/>
      <c r="CR277" s="240"/>
      <c r="CS277" s="240"/>
      <c r="CT277" s="240"/>
      <c r="CU277" s="240"/>
      <c r="CV277" s="240"/>
      <c r="CW277" s="240"/>
      <c r="CX277" s="240"/>
      <c r="CY277" s="240"/>
      <c r="CZ277" s="240"/>
      <c r="DA277" s="240"/>
      <c r="DB277" s="240"/>
      <c r="DC277" s="240"/>
      <c r="DD277" s="240"/>
      <c r="DE277" s="240"/>
      <c r="DF277" s="240"/>
      <c r="DG277" s="240"/>
      <c r="DH277" s="240"/>
      <c r="DI277" s="240"/>
      <c r="DJ277" s="240"/>
      <c r="DK277" s="240"/>
      <c r="DL277" s="240"/>
      <c r="DM277" s="240"/>
      <c r="DN277" s="240"/>
      <c r="DO277" s="240"/>
      <c r="DP277" s="240"/>
      <c r="DQ277" s="240"/>
      <c r="DR277" s="240"/>
      <c r="DS277" s="240"/>
      <c r="DT277" s="240"/>
      <c r="DU277" s="240"/>
      <c r="DV277" s="240"/>
    </row>
    <row r="278" spans="53:126" ht="12" customHeight="1" x14ac:dyDescent="0.25">
      <c r="BA278" s="240"/>
      <c r="BB278" s="240"/>
      <c r="BC278" s="240"/>
      <c r="BD278" s="240"/>
      <c r="BE278" s="238"/>
      <c r="BF278" s="240"/>
      <c r="BG278" s="240"/>
      <c r="BH278" s="238"/>
      <c r="BI278" s="240"/>
      <c r="BJ278" s="240"/>
      <c r="BK278" s="240"/>
      <c r="BL278" s="240"/>
      <c r="BM278" s="238"/>
      <c r="BN278" s="240"/>
      <c r="BO278" s="240"/>
      <c r="BP278" s="238"/>
      <c r="BQ278" s="240"/>
      <c r="BR278" s="240"/>
      <c r="BS278" s="240"/>
      <c r="BT278" s="240"/>
      <c r="BU278" s="238"/>
      <c r="BV278" s="240"/>
      <c r="BW278" s="240"/>
      <c r="BX278" s="238"/>
      <c r="BY278" s="240"/>
      <c r="BZ278" s="240"/>
      <c r="CA278" s="240"/>
      <c r="CB278" s="240"/>
      <c r="CC278" s="240"/>
      <c r="CD278" s="240"/>
      <c r="CE278" s="240"/>
      <c r="CF278" s="240"/>
      <c r="CG278" s="240"/>
      <c r="CH278" s="398"/>
      <c r="CI278" s="240"/>
      <c r="CJ278" s="240"/>
      <c r="CK278" s="240"/>
      <c r="CL278" s="240"/>
      <c r="CM278" s="240"/>
      <c r="CN278" s="240"/>
      <c r="CO278" s="240"/>
      <c r="CP278" s="240"/>
      <c r="CQ278" s="240"/>
      <c r="CR278" s="240"/>
      <c r="CS278" s="240"/>
      <c r="CT278" s="240"/>
      <c r="CU278" s="240"/>
      <c r="CV278" s="240"/>
      <c r="CW278" s="240"/>
      <c r="CX278" s="240"/>
      <c r="CY278" s="240"/>
      <c r="CZ278" s="240"/>
      <c r="DA278" s="240"/>
      <c r="DB278" s="240"/>
      <c r="DC278" s="240"/>
      <c r="DD278" s="240"/>
      <c r="DE278" s="240"/>
      <c r="DF278" s="240"/>
      <c r="DG278" s="240"/>
      <c r="DH278" s="240"/>
      <c r="DI278" s="240"/>
      <c r="DJ278" s="240"/>
      <c r="DK278" s="240"/>
      <c r="DL278" s="240"/>
      <c r="DM278" s="240"/>
      <c r="DN278" s="240"/>
      <c r="DO278" s="240"/>
      <c r="DP278" s="240"/>
      <c r="DQ278" s="240"/>
      <c r="DR278" s="240"/>
      <c r="DS278" s="240"/>
      <c r="DT278" s="240"/>
      <c r="DU278" s="240"/>
      <c r="DV278" s="240"/>
    </row>
    <row r="279" spans="53:126" ht="12" customHeight="1" x14ac:dyDescent="0.25">
      <c r="BA279" s="240"/>
      <c r="BB279" s="240"/>
      <c r="BC279" s="240"/>
      <c r="BD279" s="240"/>
      <c r="BE279" s="238"/>
      <c r="BF279" s="240"/>
      <c r="BG279" s="240"/>
      <c r="BH279" s="238"/>
      <c r="BI279" s="240"/>
      <c r="BJ279" s="240"/>
      <c r="BK279" s="240"/>
      <c r="BL279" s="240"/>
      <c r="BM279" s="238"/>
      <c r="BN279" s="240"/>
      <c r="BO279" s="240"/>
      <c r="BP279" s="238"/>
      <c r="BQ279" s="240"/>
      <c r="BR279" s="240"/>
      <c r="BS279" s="240"/>
      <c r="BT279" s="240"/>
      <c r="BU279" s="238"/>
      <c r="BV279" s="240"/>
      <c r="BW279" s="240"/>
      <c r="BX279" s="238"/>
      <c r="BY279" s="240"/>
      <c r="BZ279" s="240"/>
      <c r="CA279" s="240"/>
      <c r="CB279" s="240"/>
      <c r="CC279" s="240"/>
      <c r="CD279" s="240"/>
      <c r="CE279" s="240"/>
      <c r="CF279" s="240"/>
      <c r="CG279" s="240"/>
      <c r="CH279" s="398"/>
      <c r="CI279" s="240"/>
      <c r="CJ279" s="240"/>
      <c r="CK279" s="240"/>
      <c r="CL279" s="240"/>
      <c r="CM279" s="240"/>
      <c r="CN279" s="240"/>
      <c r="CO279" s="240"/>
      <c r="CP279" s="240"/>
      <c r="CQ279" s="240"/>
      <c r="CR279" s="240"/>
      <c r="CS279" s="240"/>
      <c r="CT279" s="240"/>
      <c r="CU279" s="240"/>
      <c r="CV279" s="240"/>
      <c r="CW279" s="240"/>
      <c r="CX279" s="240"/>
      <c r="CY279" s="240"/>
      <c r="CZ279" s="240"/>
      <c r="DA279" s="240"/>
      <c r="DB279" s="240"/>
      <c r="DC279" s="240"/>
      <c r="DD279" s="240"/>
      <c r="DE279" s="240"/>
      <c r="DF279" s="240"/>
      <c r="DG279" s="240"/>
      <c r="DH279" s="240"/>
      <c r="DI279" s="240"/>
      <c r="DJ279" s="240"/>
      <c r="DK279" s="240"/>
      <c r="DL279" s="240"/>
      <c r="DM279" s="240"/>
      <c r="DN279" s="240"/>
      <c r="DO279" s="240"/>
      <c r="DP279" s="240"/>
      <c r="DQ279" s="240"/>
      <c r="DR279" s="240"/>
      <c r="DS279" s="240"/>
      <c r="DT279" s="240"/>
      <c r="DU279" s="240"/>
      <c r="DV279" s="240"/>
    </row>
    <row r="280" spans="53:126" ht="12" customHeight="1" x14ac:dyDescent="0.25">
      <c r="BA280" s="240"/>
      <c r="BB280" s="240"/>
      <c r="BC280" s="240"/>
      <c r="BD280" s="240"/>
      <c r="BE280" s="238"/>
      <c r="BF280" s="240"/>
      <c r="BG280" s="240"/>
      <c r="BH280" s="238"/>
      <c r="BI280" s="240"/>
      <c r="BJ280" s="240"/>
      <c r="BK280" s="240"/>
      <c r="BL280" s="240"/>
      <c r="BM280" s="238"/>
      <c r="BN280" s="240"/>
      <c r="BO280" s="240"/>
      <c r="BP280" s="238"/>
      <c r="BQ280" s="240"/>
      <c r="BR280" s="240"/>
      <c r="BS280" s="240"/>
      <c r="BT280" s="240"/>
      <c r="BU280" s="238"/>
      <c r="BV280" s="240"/>
      <c r="BW280" s="240"/>
      <c r="BX280" s="238"/>
      <c r="BY280" s="240"/>
      <c r="BZ280" s="240"/>
      <c r="CA280" s="240"/>
      <c r="CB280" s="240"/>
      <c r="CC280" s="240"/>
      <c r="CD280" s="240"/>
      <c r="CE280" s="240"/>
      <c r="CF280" s="240"/>
      <c r="CG280" s="240"/>
      <c r="CH280" s="398"/>
      <c r="CI280" s="240"/>
      <c r="CJ280" s="240"/>
      <c r="CK280" s="240"/>
      <c r="CL280" s="240"/>
      <c r="CM280" s="240"/>
      <c r="CN280" s="240"/>
      <c r="CO280" s="240"/>
      <c r="CP280" s="240"/>
      <c r="CQ280" s="240"/>
      <c r="CR280" s="240"/>
      <c r="CS280" s="240"/>
      <c r="CT280" s="240"/>
      <c r="CU280" s="240"/>
      <c r="CV280" s="240"/>
      <c r="CW280" s="240"/>
      <c r="CX280" s="240"/>
      <c r="CY280" s="240"/>
      <c r="CZ280" s="240"/>
      <c r="DA280" s="240"/>
      <c r="DB280" s="240"/>
      <c r="DC280" s="240"/>
      <c r="DD280" s="240"/>
      <c r="DE280" s="240"/>
      <c r="DF280" s="240"/>
      <c r="DG280" s="240"/>
      <c r="DH280" s="240"/>
      <c r="DI280" s="240"/>
      <c r="DJ280" s="240"/>
      <c r="DK280" s="240"/>
      <c r="DL280" s="240"/>
      <c r="DM280" s="240"/>
      <c r="DN280" s="240"/>
      <c r="DO280" s="240"/>
      <c r="DP280" s="240"/>
      <c r="DQ280" s="240"/>
      <c r="DR280" s="240"/>
      <c r="DS280" s="240"/>
      <c r="DT280" s="240"/>
      <c r="DU280" s="240"/>
      <c r="DV280" s="240"/>
    </row>
    <row r="281" spans="53:126" ht="12" customHeight="1" x14ac:dyDescent="0.25">
      <c r="BA281" s="240"/>
      <c r="BB281" s="240"/>
      <c r="BC281" s="240"/>
      <c r="BD281" s="240"/>
      <c r="BE281" s="238"/>
      <c r="BF281" s="240"/>
      <c r="BG281" s="240"/>
      <c r="BH281" s="238"/>
      <c r="BI281" s="240"/>
      <c r="BJ281" s="240"/>
      <c r="BK281" s="240"/>
      <c r="BL281" s="240"/>
      <c r="BM281" s="238"/>
      <c r="BN281" s="240"/>
      <c r="BO281" s="240"/>
      <c r="BP281" s="238"/>
      <c r="BQ281" s="240"/>
      <c r="BR281" s="240"/>
      <c r="BS281" s="240"/>
      <c r="BT281" s="240"/>
      <c r="BU281" s="238"/>
      <c r="BV281" s="240"/>
      <c r="BW281" s="240"/>
      <c r="BX281" s="238"/>
      <c r="BY281" s="240"/>
      <c r="BZ281" s="240"/>
      <c r="CA281" s="240"/>
      <c r="CB281" s="240"/>
      <c r="CC281" s="240"/>
      <c r="CD281" s="240"/>
      <c r="CE281" s="240"/>
      <c r="CF281" s="240"/>
      <c r="CG281" s="240"/>
      <c r="CH281" s="398"/>
      <c r="CI281" s="240"/>
      <c r="CJ281" s="240"/>
      <c r="CK281" s="240"/>
      <c r="CL281" s="240"/>
      <c r="CM281" s="240"/>
      <c r="CN281" s="240"/>
      <c r="CO281" s="240"/>
      <c r="CP281" s="240"/>
      <c r="CQ281" s="240"/>
      <c r="CR281" s="240"/>
      <c r="CS281" s="240"/>
      <c r="CT281" s="240"/>
      <c r="CU281" s="240"/>
      <c r="CV281" s="240"/>
      <c r="CW281" s="240"/>
      <c r="CX281" s="240"/>
      <c r="CY281" s="240"/>
      <c r="CZ281" s="240"/>
      <c r="DA281" s="240"/>
      <c r="DB281" s="240"/>
      <c r="DC281" s="240"/>
      <c r="DD281" s="240"/>
      <c r="DE281" s="240"/>
      <c r="DF281" s="240"/>
      <c r="DG281" s="240"/>
      <c r="DH281" s="240"/>
      <c r="DI281" s="240"/>
      <c r="DJ281" s="240"/>
      <c r="DK281" s="240"/>
      <c r="DL281" s="240"/>
      <c r="DM281" s="240"/>
      <c r="DN281" s="240"/>
      <c r="DO281" s="240"/>
      <c r="DP281" s="240"/>
      <c r="DQ281" s="240"/>
      <c r="DR281" s="240"/>
      <c r="DS281" s="240"/>
      <c r="DT281" s="240"/>
      <c r="DU281" s="240"/>
      <c r="DV281" s="240"/>
    </row>
    <row r="282" spans="53:126" ht="12" customHeight="1" x14ac:dyDescent="0.25">
      <c r="BA282" s="240"/>
      <c r="BB282" s="240"/>
      <c r="BC282" s="240"/>
      <c r="BD282" s="240"/>
      <c r="BE282" s="238"/>
      <c r="BF282" s="240"/>
      <c r="BG282" s="240"/>
      <c r="BH282" s="238"/>
      <c r="BI282" s="240"/>
      <c r="BJ282" s="240"/>
      <c r="BK282" s="240"/>
      <c r="BL282" s="240"/>
      <c r="BM282" s="238"/>
      <c r="BN282" s="240"/>
      <c r="BO282" s="240"/>
      <c r="BP282" s="238"/>
      <c r="BQ282" s="240"/>
      <c r="BR282" s="240"/>
      <c r="BS282" s="240"/>
      <c r="BT282" s="240"/>
      <c r="BU282" s="238"/>
      <c r="BV282" s="240"/>
      <c r="BW282" s="240"/>
      <c r="BX282" s="238"/>
      <c r="BY282" s="240"/>
      <c r="BZ282" s="240"/>
      <c r="CA282" s="240"/>
      <c r="CB282" s="240"/>
      <c r="CC282" s="240"/>
      <c r="CD282" s="240"/>
      <c r="CE282" s="240"/>
      <c r="CF282" s="240"/>
      <c r="CG282" s="240"/>
      <c r="CH282" s="398"/>
      <c r="CI282" s="240"/>
      <c r="CJ282" s="240"/>
      <c r="CK282" s="240"/>
      <c r="CL282" s="240"/>
      <c r="CM282" s="240"/>
      <c r="CN282" s="240"/>
      <c r="CO282" s="240"/>
      <c r="CP282" s="240"/>
      <c r="CQ282" s="240"/>
      <c r="CR282" s="240"/>
      <c r="CS282" s="240"/>
      <c r="CT282" s="240"/>
      <c r="CU282" s="240"/>
      <c r="CV282" s="240"/>
      <c r="CW282" s="240"/>
      <c r="CX282" s="240"/>
      <c r="CY282" s="240"/>
      <c r="CZ282" s="240"/>
      <c r="DA282" s="240"/>
      <c r="DB282" s="240"/>
      <c r="DC282" s="240"/>
      <c r="DD282" s="240"/>
      <c r="DE282" s="240"/>
      <c r="DF282" s="240"/>
      <c r="DG282" s="240"/>
      <c r="DH282" s="240"/>
      <c r="DI282" s="240"/>
      <c r="DJ282" s="240"/>
      <c r="DK282" s="240"/>
      <c r="DL282" s="240"/>
      <c r="DM282" s="240"/>
      <c r="DN282" s="240"/>
      <c r="DO282" s="240"/>
      <c r="DP282" s="240"/>
      <c r="DQ282" s="240"/>
      <c r="DR282" s="240"/>
      <c r="DS282" s="240"/>
      <c r="DT282" s="240"/>
      <c r="DU282" s="240"/>
      <c r="DV282" s="240"/>
    </row>
    <row r="283" spans="53:126" ht="12" customHeight="1" x14ac:dyDescent="0.25">
      <c r="BA283" s="240"/>
      <c r="BB283" s="240"/>
      <c r="BC283" s="240"/>
      <c r="BD283" s="240"/>
      <c r="BE283" s="238"/>
      <c r="BF283" s="240"/>
      <c r="BG283" s="240"/>
      <c r="BH283" s="238"/>
      <c r="BI283" s="240"/>
      <c r="BJ283" s="240"/>
      <c r="BK283" s="240"/>
      <c r="BL283" s="240"/>
      <c r="BM283" s="238"/>
      <c r="BN283" s="240"/>
      <c r="BO283" s="240"/>
      <c r="BP283" s="238"/>
      <c r="BQ283" s="240"/>
      <c r="BR283" s="240"/>
      <c r="BS283" s="240"/>
      <c r="BT283" s="240"/>
      <c r="BU283" s="238"/>
      <c r="BV283" s="240"/>
      <c r="BW283" s="240"/>
      <c r="BX283" s="238"/>
      <c r="BY283" s="240"/>
      <c r="BZ283" s="240"/>
      <c r="CA283" s="240"/>
      <c r="CB283" s="240"/>
      <c r="CC283" s="240"/>
      <c r="CD283" s="240"/>
      <c r="CE283" s="240"/>
      <c r="CF283" s="240"/>
      <c r="CG283" s="240"/>
      <c r="CH283" s="398"/>
      <c r="CI283" s="240"/>
      <c r="CJ283" s="240"/>
      <c r="CK283" s="240"/>
      <c r="CL283" s="240"/>
      <c r="CM283" s="240"/>
      <c r="CN283" s="240"/>
      <c r="CO283" s="240"/>
      <c r="CP283" s="240"/>
      <c r="CQ283" s="240"/>
      <c r="CR283" s="240"/>
      <c r="CS283" s="240"/>
      <c r="CT283" s="240"/>
      <c r="CU283" s="240"/>
      <c r="CV283" s="240"/>
      <c r="CW283" s="240"/>
      <c r="CX283" s="240"/>
      <c r="CY283" s="240"/>
      <c r="CZ283" s="240"/>
      <c r="DA283" s="240"/>
      <c r="DB283" s="240"/>
      <c r="DC283" s="240"/>
      <c r="DD283" s="240"/>
      <c r="DE283" s="240"/>
      <c r="DF283" s="240"/>
      <c r="DG283" s="240"/>
      <c r="DH283" s="240"/>
      <c r="DI283" s="240"/>
      <c r="DJ283" s="240"/>
      <c r="DK283" s="240"/>
      <c r="DL283" s="240"/>
      <c r="DM283" s="240"/>
      <c r="DN283" s="240"/>
      <c r="DO283" s="240"/>
      <c r="DP283" s="240"/>
      <c r="DQ283" s="240"/>
      <c r="DR283" s="240"/>
      <c r="DS283" s="240"/>
      <c r="DT283" s="240"/>
      <c r="DU283" s="240"/>
      <c r="DV283" s="240"/>
    </row>
    <row r="284" spans="53:126" ht="12" customHeight="1" x14ac:dyDescent="0.25">
      <c r="BA284" s="240"/>
      <c r="BB284" s="240"/>
      <c r="BC284" s="240"/>
      <c r="BD284" s="240"/>
      <c r="BE284" s="238"/>
      <c r="BF284" s="240"/>
      <c r="BG284" s="240"/>
      <c r="BH284" s="238"/>
      <c r="BI284" s="240"/>
      <c r="BJ284" s="240"/>
      <c r="BK284" s="240"/>
      <c r="BL284" s="240"/>
      <c r="BM284" s="238"/>
      <c r="BN284" s="240"/>
      <c r="BO284" s="240"/>
      <c r="BP284" s="238"/>
      <c r="BQ284" s="240"/>
      <c r="BR284" s="240"/>
      <c r="BS284" s="240"/>
      <c r="BT284" s="240"/>
      <c r="BU284" s="238"/>
      <c r="BV284" s="240"/>
      <c r="BW284" s="240"/>
      <c r="BX284" s="238"/>
      <c r="BY284" s="240"/>
      <c r="BZ284" s="240"/>
      <c r="CA284" s="240"/>
      <c r="CB284" s="240"/>
      <c r="CC284" s="240"/>
      <c r="CD284" s="240"/>
      <c r="CE284" s="240"/>
      <c r="CF284" s="240"/>
      <c r="CG284" s="240"/>
      <c r="CH284" s="398"/>
      <c r="CI284" s="240"/>
      <c r="CJ284" s="240"/>
      <c r="CK284" s="240"/>
      <c r="CL284" s="240"/>
      <c r="CM284" s="240"/>
      <c r="CN284" s="240"/>
      <c r="CO284" s="240"/>
      <c r="CP284" s="240"/>
      <c r="CQ284" s="240"/>
      <c r="CR284" s="240"/>
      <c r="CS284" s="240"/>
      <c r="CT284" s="240"/>
      <c r="CU284" s="240"/>
      <c r="CV284" s="240"/>
      <c r="CW284" s="240"/>
      <c r="CX284" s="240"/>
      <c r="CY284" s="240"/>
      <c r="CZ284" s="240"/>
      <c r="DA284" s="240"/>
      <c r="DB284" s="240"/>
      <c r="DC284" s="240"/>
      <c r="DD284" s="240"/>
      <c r="DE284" s="240"/>
      <c r="DF284" s="240"/>
      <c r="DG284" s="240"/>
      <c r="DH284" s="240"/>
      <c r="DI284" s="240"/>
      <c r="DJ284" s="240"/>
      <c r="DK284" s="240"/>
      <c r="DL284" s="240"/>
      <c r="DM284" s="240"/>
      <c r="DN284" s="240"/>
      <c r="DO284" s="240"/>
      <c r="DP284" s="240"/>
      <c r="DQ284" s="240"/>
      <c r="DR284" s="240"/>
      <c r="DS284" s="240"/>
      <c r="DT284" s="240"/>
      <c r="DU284" s="240"/>
      <c r="DV284" s="240"/>
    </row>
    <row r="285" spans="53:126" ht="12" customHeight="1" x14ac:dyDescent="0.25">
      <c r="BA285" s="240"/>
      <c r="BB285" s="240"/>
      <c r="BC285" s="240"/>
      <c r="BD285" s="240"/>
      <c r="BE285" s="238"/>
      <c r="BF285" s="240"/>
      <c r="BG285" s="240"/>
      <c r="BH285" s="238"/>
      <c r="BI285" s="240"/>
      <c r="BJ285" s="240"/>
      <c r="BK285" s="240"/>
      <c r="BL285" s="240"/>
      <c r="BM285" s="238"/>
      <c r="BN285" s="240"/>
      <c r="BO285" s="240"/>
      <c r="BP285" s="238"/>
      <c r="BQ285" s="240"/>
      <c r="BR285" s="240"/>
      <c r="BS285" s="240"/>
      <c r="BT285" s="240"/>
      <c r="BU285" s="238"/>
      <c r="BV285" s="240"/>
      <c r="BW285" s="240"/>
      <c r="BX285" s="238"/>
      <c r="BY285" s="240"/>
      <c r="BZ285" s="240"/>
      <c r="CA285" s="240"/>
      <c r="CB285" s="240"/>
      <c r="CC285" s="240"/>
      <c r="CD285" s="240"/>
      <c r="CE285" s="240"/>
      <c r="CF285" s="240"/>
      <c r="CG285" s="240"/>
      <c r="CH285" s="398"/>
      <c r="CI285" s="240"/>
      <c r="CJ285" s="240"/>
      <c r="CK285" s="240"/>
      <c r="CL285" s="240"/>
      <c r="CM285" s="240"/>
      <c r="CN285" s="240"/>
      <c r="CO285" s="240"/>
      <c r="CP285" s="240"/>
      <c r="CQ285" s="240"/>
      <c r="CR285" s="240"/>
      <c r="CS285" s="240"/>
      <c r="CT285" s="240"/>
      <c r="CU285" s="240"/>
      <c r="CV285" s="240"/>
      <c r="CW285" s="240"/>
      <c r="CX285" s="240"/>
      <c r="CY285" s="240"/>
      <c r="CZ285" s="240"/>
      <c r="DA285" s="240"/>
      <c r="DB285" s="240"/>
      <c r="DC285" s="240"/>
      <c r="DD285" s="240"/>
      <c r="DE285" s="240"/>
      <c r="DF285" s="240"/>
      <c r="DG285" s="240"/>
      <c r="DH285" s="240"/>
      <c r="DI285" s="240"/>
      <c r="DJ285" s="240"/>
      <c r="DK285" s="240"/>
      <c r="DL285" s="240"/>
      <c r="DM285" s="240"/>
      <c r="DN285" s="240"/>
      <c r="DO285" s="240"/>
      <c r="DP285" s="240"/>
      <c r="DQ285" s="240"/>
      <c r="DR285" s="240"/>
      <c r="DS285" s="240"/>
      <c r="DT285" s="240"/>
      <c r="DU285" s="240"/>
      <c r="DV285" s="240"/>
    </row>
    <row r="286" spans="53:126" ht="12" customHeight="1" x14ac:dyDescent="0.25">
      <c r="BA286" s="240"/>
      <c r="BB286" s="240"/>
      <c r="BC286" s="240"/>
      <c r="BD286" s="240"/>
      <c r="BE286" s="238"/>
      <c r="BF286" s="240"/>
      <c r="BG286" s="240"/>
      <c r="BH286" s="238"/>
      <c r="BI286" s="240"/>
      <c r="BJ286" s="240"/>
      <c r="BK286" s="240"/>
      <c r="BL286" s="240"/>
      <c r="BM286" s="238"/>
      <c r="BN286" s="240"/>
      <c r="BO286" s="240"/>
      <c r="BP286" s="238"/>
      <c r="BQ286" s="240"/>
      <c r="BR286" s="240"/>
      <c r="BS286" s="240"/>
      <c r="BT286" s="240"/>
      <c r="BU286" s="238"/>
      <c r="BV286" s="240"/>
      <c r="BW286" s="240"/>
      <c r="BX286" s="238"/>
      <c r="BY286" s="240"/>
      <c r="BZ286" s="240"/>
      <c r="CA286" s="240"/>
      <c r="CB286" s="240"/>
      <c r="CC286" s="240"/>
      <c r="CD286" s="240"/>
      <c r="CE286" s="240"/>
      <c r="CF286" s="240"/>
      <c r="CG286" s="240"/>
      <c r="CH286" s="398"/>
      <c r="CI286" s="240"/>
      <c r="CJ286" s="240"/>
      <c r="CK286" s="240"/>
      <c r="CL286" s="240"/>
      <c r="CM286" s="240"/>
      <c r="CN286" s="240"/>
      <c r="CO286" s="240"/>
      <c r="CP286" s="240"/>
      <c r="CQ286" s="240"/>
      <c r="CR286" s="240"/>
      <c r="CS286" s="240"/>
      <c r="CT286" s="240"/>
      <c r="CU286" s="240"/>
      <c r="CV286" s="240"/>
      <c r="CW286" s="240"/>
      <c r="CX286" s="240"/>
      <c r="CY286" s="240"/>
      <c r="CZ286" s="240"/>
      <c r="DA286" s="240"/>
      <c r="DB286" s="240"/>
      <c r="DC286" s="240"/>
      <c r="DD286" s="240"/>
      <c r="DE286" s="240"/>
      <c r="DF286" s="240"/>
      <c r="DG286" s="240"/>
      <c r="DH286" s="240"/>
      <c r="DI286" s="240"/>
      <c r="DJ286" s="240"/>
      <c r="DK286" s="240"/>
      <c r="DL286" s="240"/>
      <c r="DM286" s="240"/>
      <c r="DN286" s="240"/>
      <c r="DO286" s="240"/>
      <c r="DP286" s="240"/>
      <c r="DQ286" s="240"/>
      <c r="DR286" s="240"/>
      <c r="DS286" s="240"/>
      <c r="DT286" s="240"/>
      <c r="DU286" s="240"/>
      <c r="DV286" s="240"/>
    </row>
    <row r="287" spans="53:126" ht="12" customHeight="1" x14ac:dyDescent="0.25">
      <c r="BA287" s="240"/>
      <c r="BB287" s="240"/>
      <c r="BC287" s="240"/>
      <c r="BD287" s="240"/>
      <c r="BE287" s="238"/>
      <c r="BF287" s="240"/>
      <c r="BG287" s="240"/>
      <c r="BH287" s="238"/>
      <c r="BI287" s="240"/>
      <c r="BJ287" s="240"/>
      <c r="BK287" s="240"/>
      <c r="BL287" s="240"/>
      <c r="BM287" s="238"/>
      <c r="BN287" s="240"/>
      <c r="BO287" s="240"/>
      <c r="BP287" s="238"/>
      <c r="BQ287" s="240"/>
      <c r="BR287" s="240"/>
      <c r="BS287" s="240"/>
      <c r="BT287" s="240"/>
      <c r="BU287" s="238"/>
      <c r="BV287" s="240"/>
      <c r="BW287" s="240"/>
      <c r="BX287" s="238"/>
      <c r="BY287" s="240"/>
      <c r="BZ287" s="240"/>
      <c r="CA287" s="240"/>
      <c r="CB287" s="240"/>
      <c r="CC287" s="240"/>
      <c r="CD287" s="240"/>
      <c r="CE287" s="240"/>
      <c r="CF287" s="240"/>
      <c r="CG287" s="240"/>
      <c r="CH287" s="398"/>
      <c r="CI287" s="240"/>
      <c r="CJ287" s="240"/>
      <c r="CK287" s="240"/>
      <c r="CL287" s="240"/>
      <c r="CM287" s="240"/>
      <c r="CN287" s="240"/>
      <c r="CO287" s="240"/>
      <c r="CP287" s="240"/>
      <c r="CQ287" s="240"/>
      <c r="CR287" s="240"/>
      <c r="CS287" s="240"/>
      <c r="CT287" s="240"/>
      <c r="CU287" s="240"/>
      <c r="CV287" s="240"/>
      <c r="CW287" s="240"/>
      <c r="CX287" s="240"/>
      <c r="CY287" s="240"/>
      <c r="CZ287" s="240"/>
      <c r="DA287" s="240"/>
      <c r="DB287" s="240"/>
      <c r="DC287" s="240"/>
      <c r="DD287" s="240"/>
      <c r="DE287" s="240"/>
      <c r="DF287" s="240"/>
      <c r="DG287" s="240"/>
      <c r="DH287" s="240"/>
      <c r="DI287" s="240"/>
      <c r="DJ287" s="240"/>
      <c r="DK287" s="240"/>
      <c r="DL287" s="240"/>
      <c r="DM287" s="240"/>
      <c r="DN287" s="240"/>
      <c r="DO287" s="240"/>
      <c r="DP287" s="240"/>
      <c r="DQ287" s="240"/>
      <c r="DR287" s="240"/>
      <c r="DS287" s="240"/>
      <c r="DT287" s="240"/>
      <c r="DU287" s="240"/>
      <c r="DV287" s="240"/>
    </row>
    <row r="288" spans="53:126" ht="12" customHeight="1" x14ac:dyDescent="0.25">
      <c r="BA288" s="240"/>
      <c r="BB288" s="240"/>
      <c r="BC288" s="240"/>
      <c r="BD288" s="240"/>
      <c r="BE288" s="238"/>
      <c r="BF288" s="240"/>
      <c r="BG288" s="240"/>
      <c r="BH288" s="238"/>
      <c r="BI288" s="240"/>
      <c r="BJ288" s="240"/>
      <c r="BK288" s="240"/>
      <c r="BL288" s="240"/>
      <c r="BM288" s="238"/>
      <c r="BN288" s="240"/>
      <c r="BO288" s="240"/>
      <c r="BP288" s="238"/>
      <c r="BQ288" s="240"/>
      <c r="BR288" s="240"/>
      <c r="BS288" s="240"/>
      <c r="BT288" s="240"/>
      <c r="BU288" s="238"/>
      <c r="BV288" s="240"/>
      <c r="BW288" s="240"/>
      <c r="BX288" s="238"/>
      <c r="BY288" s="240"/>
      <c r="BZ288" s="240"/>
      <c r="CA288" s="240"/>
      <c r="CB288" s="240"/>
      <c r="CC288" s="240"/>
      <c r="CD288" s="240"/>
      <c r="CE288" s="240"/>
      <c r="CF288" s="240"/>
      <c r="CG288" s="240"/>
      <c r="CH288" s="398"/>
      <c r="CI288" s="240"/>
      <c r="CJ288" s="240"/>
      <c r="CK288" s="240"/>
      <c r="CL288" s="240"/>
      <c r="CM288" s="240"/>
      <c r="CN288" s="240"/>
      <c r="CO288" s="240"/>
      <c r="CP288" s="240"/>
      <c r="CQ288" s="240"/>
      <c r="CR288" s="240"/>
      <c r="CS288" s="240"/>
      <c r="CT288" s="240"/>
      <c r="CU288" s="240"/>
      <c r="CV288" s="240"/>
      <c r="CW288" s="240"/>
      <c r="CX288" s="240"/>
      <c r="CY288" s="240"/>
      <c r="CZ288" s="240"/>
      <c r="DA288" s="240"/>
      <c r="DB288" s="240"/>
      <c r="DC288" s="240"/>
      <c r="DD288" s="240"/>
      <c r="DE288" s="240"/>
      <c r="DF288" s="240"/>
      <c r="DG288" s="240"/>
      <c r="DH288" s="240"/>
      <c r="DI288" s="240"/>
      <c r="DJ288" s="240"/>
      <c r="DK288" s="240"/>
      <c r="DL288" s="240"/>
      <c r="DM288" s="240"/>
      <c r="DN288" s="240"/>
      <c r="DO288" s="240"/>
      <c r="DP288" s="240"/>
      <c r="DQ288" s="240"/>
      <c r="DR288" s="240"/>
      <c r="DS288" s="240"/>
      <c r="DT288" s="240"/>
      <c r="DU288" s="240"/>
      <c r="DV288" s="240"/>
    </row>
    <row r="289" spans="53:126" ht="12" customHeight="1" x14ac:dyDescent="0.25">
      <c r="BA289" s="240"/>
      <c r="BB289" s="240"/>
      <c r="BC289" s="240"/>
      <c r="BD289" s="240"/>
      <c r="BE289" s="238"/>
      <c r="BF289" s="240"/>
      <c r="BG289" s="240"/>
      <c r="BH289" s="238"/>
      <c r="BI289" s="240"/>
      <c r="BJ289" s="240"/>
      <c r="BK289" s="240"/>
      <c r="BL289" s="240"/>
      <c r="BM289" s="238"/>
      <c r="BN289" s="240"/>
      <c r="BO289" s="240"/>
      <c r="BP289" s="238"/>
      <c r="BQ289" s="240"/>
      <c r="BR289" s="240"/>
      <c r="BS289" s="240"/>
      <c r="BT289" s="240"/>
      <c r="BU289" s="238"/>
      <c r="BV289" s="240"/>
      <c r="BW289" s="240"/>
      <c r="BX289" s="238"/>
      <c r="BY289" s="240"/>
      <c r="BZ289" s="240"/>
      <c r="CA289" s="240"/>
      <c r="CB289" s="240"/>
      <c r="CC289" s="240"/>
      <c r="CD289" s="240"/>
      <c r="CE289" s="240"/>
      <c r="CF289" s="240"/>
      <c r="CG289" s="240"/>
      <c r="CH289" s="398"/>
      <c r="CI289" s="240"/>
      <c r="CJ289" s="240"/>
      <c r="CK289" s="240"/>
      <c r="CL289" s="240"/>
      <c r="CM289" s="240"/>
      <c r="CN289" s="240"/>
      <c r="CO289" s="240"/>
      <c r="CP289" s="240"/>
      <c r="CQ289" s="240"/>
      <c r="CR289" s="240"/>
      <c r="CS289" s="240"/>
      <c r="CT289" s="240"/>
      <c r="CU289" s="240"/>
      <c r="CV289" s="240"/>
      <c r="CW289" s="240"/>
      <c r="CX289" s="240"/>
      <c r="CY289" s="240"/>
      <c r="CZ289" s="240"/>
      <c r="DA289" s="240"/>
      <c r="DB289" s="240"/>
      <c r="DC289" s="240"/>
      <c r="DD289" s="240"/>
      <c r="DE289" s="240"/>
      <c r="DF289" s="240"/>
      <c r="DG289" s="240"/>
      <c r="DH289" s="240"/>
      <c r="DI289" s="240"/>
      <c r="DJ289" s="240"/>
      <c r="DK289" s="240"/>
      <c r="DL289" s="240"/>
      <c r="DM289" s="240"/>
      <c r="DN289" s="240"/>
      <c r="DO289" s="240"/>
      <c r="DP289" s="240"/>
      <c r="DQ289" s="240"/>
      <c r="DR289" s="240"/>
      <c r="DS289" s="240"/>
      <c r="DT289" s="240"/>
      <c r="DU289" s="240"/>
      <c r="DV289" s="240"/>
    </row>
    <row r="290" spans="53:126" ht="12" customHeight="1" x14ac:dyDescent="0.25">
      <c r="BA290" s="240"/>
      <c r="BB290" s="240"/>
      <c r="BC290" s="240"/>
      <c r="BD290" s="240"/>
      <c r="BE290" s="238"/>
      <c r="BF290" s="240"/>
      <c r="BG290" s="240"/>
      <c r="BH290" s="238"/>
      <c r="BI290" s="240"/>
      <c r="BJ290" s="240"/>
      <c r="BK290" s="240"/>
      <c r="BL290" s="240"/>
      <c r="BM290" s="238"/>
      <c r="BN290" s="240"/>
      <c r="BO290" s="240"/>
      <c r="BP290" s="238"/>
      <c r="BQ290" s="240"/>
      <c r="BR290" s="240"/>
      <c r="BS290" s="240"/>
      <c r="BT290" s="240"/>
      <c r="BU290" s="238"/>
      <c r="BV290" s="240"/>
      <c r="BW290" s="240"/>
      <c r="BX290" s="238"/>
      <c r="BY290" s="240"/>
      <c r="BZ290" s="240"/>
      <c r="CA290" s="240"/>
      <c r="CB290" s="240"/>
      <c r="CC290" s="240"/>
      <c r="CD290" s="240"/>
      <c r="CE290" s="240"/>
      <c r="CF290" s="240"/>
      <c r="CG290" s="240"/>
      <c r="CH290" s="398"/>
      <c r="CI290" s="240"/>
      <c r="CJ290" s="240"/>
      <c r="CK290" s="240"/>
      <c r="CL290" s="240"/>
      <c r="CM290" s="240"/>
      <c r="CN290" s="240"/>
      <c r="CO290" s="240"/>
      <c r="CP290" s="240"/>
      <c r="CQ290" s="240"/>
      <c r="CR290" s="240"/>
      <c r="CS290" s="240"/>
      <c r="CT290" s="240"/>
      <c r="CU290" s="240"/>
      <c r="CV290" s="240"/>
      <c r="CW290" s="240"/>
      <c r="CX290" s="240"/>
      <c r="CY290" s="240"/>
      <c r="CZ290" s="240"/>
      <c r="DA290" s="240"/>
      <c r="DB290" s="240"/>
      <c r="DC290" s="240"/>
      <c r="DD290" s="240"/>
      <c r="DE290" s="240"/>
      <c r="DF290" s="240"/>
      <c r="DG290" s="240"/>
      <c r="DH290" s="240"/>
      <c r="DI290" s="240"/>
      <c r="DJ290" s="240"/>
      <c r="DK290" s="240"/>
      <c r="DL290" s="240"/>
      <c r="DM290" s="240"/>
      <c r="DN290" s="240"/>
      <c r="DO290" s="240"/>
      <c r="DP290" s="240"/>
      <c r="DQ290" s="240"/>
      <c r="DR290" s="240"/>
      <c r="DS290" s="240"/>
      <c r="DT290" s="240"/>
      <c r="DU290" s="240"/>
      <c r="DV290" s="240"/>
    </row>
    <row r="291" spans="53:126" ht="12" customHeight="1" x14ac:dyDescent="0.25">
      <c r="BA291" s="240"/>
      <c r="BB291" s="240"/>
      <c r="BC291" s="240"/>
      <c r="BD291" s="240"/>
      <c r="BE291" s="238"/>
      <c r="BF291" s="240"/>
      <c r="BG291" s="240"/>
      <c r="BH291" s="238"/>
      <c r="BI291" s="240"/>
      <c r="BJ291" s="240"/>
      <c r="BK291" s="240"/>
      <c r="BL291" s="240"/>
      <c r="BM291" s="238"/>
      <c r="BN291" s="240"/>
      <c r="BO291" s="240"/>
      <c r="BP291" s="238"/>
      <c r="BQ291" s="240"/>
      <c r="BR291" s="240"/>
      <c r="BS291" s="240"/>
      <c r="BT291" s="240"/>
      <c r="BU291" s="238"/>
      <c r="BV291" s="240"/>
      <c r="BW291" s="240"/>
      <c r="BX291" s="238"/>
      <c r="BY291" s="240"/>
      <c r="BZ291" s="240"/>
      <c r="CA291" s="240"/>
      <c r="CB291" s="240"/>
      <c r="CC291" s="240"/>
      <c r="CD291" s="240"/>
      <c r="CE291" s="240"/>
      <c r="CF291" s="240"/>
      <c r="CG291" s="240"/>
      <c r="CH291" s="398"/>
      <c r="CI291" s="240"/>
      <c r="CJ291" s="240"/>
      <c r="CK291" s="240"/>
      <c r="CL291" s="240"/>
      <c r="CM291" s="240"/>
      <c r="CN291" s="240"/>
      <c r="CO291" s="240"/>
      <c r="CP291" s="240"/>
      <c r="CQ291" s="240"/>
      <c r="CR291" s="240"/>
      <c r="CS291" s="240"/>
      <c r="CT291" s="240"/>
      <c r="CU291" s="240"/>
      <c r="CV291" s="240"/>
      <c r="CW291" s="240"/>
      <c r="CX291" s="240"/>
      <c r="CY291" s="240"/>
      <c r="CZ291" s="240"/>
      <c r="DA291" s="240"/>
      <c r="DB291" s="240"/>
      <c r="DC291" s="240"/>
      <c r="DD291" s="240"/>
      <c r="DE291" s="240"/>
      <c r="DF291" s="240"/>
      <c r="DG291" s="240"/>
      <c r="DH291" s="240"/>
      <c r="DI291" s="240"/>
      <c r="DJ291" s="240"/>
      <c r="DK291" s="240"/>
      <c r="DL291" s="240"/>
      <c r="DM291" s="240"/>
      <c r="DN291" s="240"/>
      <c r="DO291" s="240"/>
      <c r="DP291" s="240"/>
      <c r="DQ291" s="240"/>
      <c r="DR291" s="240"/>
      <c r="DS291" s="240"/>
      <c r="DT291" s="240"/>
      <c r="DU291" s="240"/>
      <c r="DV291" s="240"/>
    </row>
    <row r="292" spans="53:126" ht="12" customHeight="1" x14ac:dyDescent="0.25">
      <c r="BA292" s="240"/>
      <c r="BB292" s="240"/>
      <c r="BC292" s="240"/>
      <c r="BD292" s="240"/>
      <c r="BE292" s="238"/>
      <c r="BF292" s="240"/>
      <c r="BG292" s="240"/>
      <c r="BH292" s="238"/>
      <c r="BI292" s="240"/>
      <c r="BJ292" s="240"/>
      <c r="BK292" s="240"/>
      <c r="BL292" s="240"/>
      <c r="BM292" s="238"/>
      <c r="BN292" s="240"/>
      <c r="BO292" s="240"/>
      <c r="BP292" s="238"/>
      <c r="BQ292" s="240"/>
      <c r="BR292" s="240"/>
      <c r="BS292" s="240"/>
      <c r="BT292" s="240"/>
      <c r="BU292" s="238"/>
      <c r="BV292" s="240"/>
      <c r="BW292" s="240"/>
      <c r="BX292" s="238"/>
      <c r="BY292" s="240"/>
      <c r="BZ292" s="240"/>
      <c r="CA292" s="240"/>
      <c r="CB292" s="240"/>
      <c r="CC292" s="240"/>
      <c r="CD292" s="240"/>
      <c r="CE292" s="240"/>
      <c r="CF292" s="240"/>
      <c r="CG292" s="240"/>
      <c r="CH292" s="398"/>
      <c r="CI292" s="240"/>
      <c r="CJ292" s="240"/>
      <c r="CK292" s="240"/>
      <c r="CL292" s="240"/>
      <c r="CM292" s="240"/>
      <c r="CN292" s="240"/>
      <c r="CO292" s="240"/>
      <c r="CP292" s="240"/>
      <c r="CQ292" s="240"/>
      <c r="CR292" s="240"/>
      <c r="CS292" s="240"/>
      <c r="CT292" s="240"/>
      <c r="CU292" s="240"/>
      <c r="CV292" s="240"/>
      <c r="CW292" s="240"/>
      <c r="CX292" s="240"/>
      <c r="CY292" s="240"/>
      <c r="CZ292" s="240"/>
      <c r="DA292" s="240"/>
      <c r="DB292" s="240"/>
      <c r="DC292" s="240"/>
      <c r="DD292" s="240"/>
      <c r="DE292" s="240"/>
      <c r="DF292" s="240"/>
      <c r="DG292" s="240"/>
      <c r="DH292" s="240"/>
      <c r="DI292" s="240"/>
      <c r="DJ292" s="240"/>
      <c r="DK292" s="240"/>
      <c r="DL292" s="240"/>
      <c r="DM292" s="240"/>
      <c r="DN292" s="240"/>
      <c r="DO292" s="240"/>
      <c r="DP292" s="240"/>
      <c r="DQ292" s="240"/>
      <c r="DR292" s="240"/>
      <c r="DS292" s="240"/>
      <c r="DT292" s="240"/>
      <c r="DU292" s="240"/>
      <c r="DV292" s="240"/>
    </row>
    <row r="293" spans="53:126" ht="12" customHeight="1" x14ac:dyDescent="0.25">
      <c r="BA293" s="240"/>
      <c r="BB293" s="240"/>
      <c r="BC293" s="240"/>
      <c r="BD293" s="240"/>
      <c r="BE293" s="238"/>
      <c r="BF293" s="240"/>
      <c r="BG293" s="240"/>
      <c r="BH293" s="238"/>
      <c r="BI293" s="240"/>
      <c r="BJ293" s="240"/>
      <c r="BK293" s="240"/>
      <c r="BL293" s="240"/>
      <c r="BM293" s="238"/>
      <c r="BN293" s="240"/>
      <c r="BO293" s="240"/>
      <c r="BP293" s="238"/>
      <c r="BQ293" s="240"/>
      <c r="BR293" s="240"/>
      <c r="BS293" s="240"/>
      <c r="BT293" s="240"/>
      <c r="BU293" s="238"/>
      <c r="BV293" s="240"/>
      <c r="BW293" s="240"/>
      <c r="BX293" s="238"/>
      <c r="BY293" s="240"/>
      <c r="BZ293" s="240"/>
      <c r="CA293" s="240"/>
      <c r="CB293" s="240"/>
      <c r="CC293" s="240"/>
      <c r="CD293" s="240"/>
      <c r="CE293" s="240"/>
      <c r="CF293" s="240"/>
      <c r="CG293" s="240"/>
      <c r="CH293" s="398"/>
      <c r="CI293" s="240"/>
      <c r="CJ293" s="240"/>
      <c r="CK293" s="240"/>
      <c r="CL293" s="240"/>
      <c r="CM293" s="240"/>
      <c r="CN293" s="240"/>
      <c r="CO293" s="240"/>
      <c r="CP293" s="240"/>
      <c r="CQ293" s="240"/>
      <c r="CR293" s="240"/>
      <c r="CS293" s="240"/>
      <c r="CT293" s="240"/>
      <c r="CU293" s="240"/>
      <c r="CV293" s="240"/>
      <c r="CW293" s="240"/>
      <c r="CX293" s="240"/>
      <c r="CY293" s="240"/>
      <c r="CZ293" s="240"/>
      <c r="DA293" s="240"/>
      <c r="DB293" s="240"/>
      <c r="DC293" s="240"/>
      <c r="DD293" s="240"/>
      <c r="DE293" s="240"/>
      <c r="DF293" s="240"/>
      <c r="DG293" s="240"/>
      <c r="DH293" s="240"/>
      <c r="DI293" s="240"/>
      <c r="DJ293" s="240"/>
      <c r="DK293" s="240"/>
      <c r="DL293" s="240"/>
      <c r="DM293" s="240"/>
      <c r="DN293" s="240"/>
      <c r="DO293" s="240"/>
      <c r="DP293" s="240"/>
      <c r="DQ293" s="240"/>
      <c r="DR293" s="240"/>
      <c r="DS293" s="240"/>
      <c r="DT293" s="240"/>
      <c r="DU293" s="240"/>
      <c r="DV293" s="240"/>
    </row>
    <row r="294" spans="53:126" ht="12" customHeight="1" x14ac:dyDescent="0.25">
      <c r="BA294" s="240"/>
      <c r="BB294" s="240"/>
      <c r="BC294" s="240"/>
      <c r="BD294" s="240"/>
      <c r="BE294" s="238"/>
      <c r="BF294" s="240"/>
      <c r="BG294" s="240"/>
      <c r="BH294" s="238"/>
      <c r="BI294" s="240"/>
      <c r="BJ294" s="240"/>
      <c r="BK294" s="240"/>
      <c r="BL294" s="240"/>
      <c r="BM294" s="238"/>
      <c r="BN294" s="240"/>
      <c r="BO294" s="240"/>
      <c r="BP294" s="238"/>
      <c r="BQ294" s="240"/>
      <c r="BR294" s="240"/>
      <c r="BS294" s="240"/>
      <c r="BT294" s="240"/>
      <c r="BU294" s="238"/>
      <c r="BV294" s="240"/>
      <c r="BW294" s="240"/>
      <c r="BX294" s="238"/>
      <c r="BY294" s="240"/>
      <c r="BZ294" s="240"/>
      <c r="CA294" s="240"/>
      <c r="CB294" s="240"/>
      <c r="CC294" s="240"/>
      <c r="CD294" s="240"/>
      <c r="CE294" s="240"/>
      <c r="CF294" s="240"/>
      <c r="CG294" s="240"/>
      <c r="CH294" s="398"/>
      <c r="CI294" s="240"/>
      <c r="CJ294" s="240"/>
      <c r="CK294" s="240"/>
      <c r="CL294" s="240"/>
      <c r="CM294" s="240"/>
      <c r="CN294" s="240"/>
      <c r="CO294" s="240"/>
      <c r="CP294" s="240"/>
      <c r="CQ294" s="240"/>
      <c r="CR294" s="240"/>
      <c r="CS294" s="240"/>
      <c r="CT294" s="240"/>
      <c r="CU294" s="240"/>
      <c r="CV294" s="240"/>
      <c r="CW294" s="240"/>
      <c r="CX294" s="240"/>
      <c r="CY294" s="240"/>
      <c r="CZ294" s="240"/>
      <c r="DA294" s="240"/>
      <c r="DB294" s="240"/>
      <c r="DC294" s="240"/>
      <c r="DD294" s="240"/>
      <c r="DE294" s="240"/>
      <c r="DF294" s="240"/>
      <c r="DG294" s="240"/>
      <c r="DH294" s="240"/>
      <c r="DI294" s="240"/>
      <c r="DJ294" s="240"/>
      <c r="DK294" s="240"/>
      <c r="DL294" s="240"/>
      <c r="DM294" s="240"/>
      <c r="DN294" s="240"/>
      <c r="DO294" s="240"/>
      <c r="DP294" s="240"/>
      <c r="DQ294" s="240"/>
      <c r="DR294" s="240"/>
      <c r="DS294" s="240"/>
      <c r="DT294" s="240"/>
      <c r="DU294" s="240"/>
      <c r="DV294" s="240"/>
    </row>
    <row r="295" spans="53:126" ht="12" customHeight="1" x14ac:dyDescent="0.25">
      <c r="BA295" s="240"/>
      <c r="BB295" s="240"/>
      <c r="BC295" s="240"/>
      <c r="BD295" s="240"/>
      <c r="BE295" s="238"/>
      <c r="BF295" s="240"/>
      <c r="BG295" s="240"/>
      <c r="BH295" s="238"/>
      <c r="BI295" s="240"/>
      <c r="BJ295" s="240"/>
      <c r="BK295" s="240"/>
      <c r="BL295" s="240"/>
      <c r="BM295" s="238"/>
      <c r="BN295" s="240"/>
      <c r="BO295" s="240"/>
      <c r="BP295" s="238"/>
      <c r="BQ295" s="240"/>
      <c r="BR295" s="240"/>
      <c r="BS295" s="240"/>
      <c r="BT295" s="240"/>
      <c r="BU295" s="238"/>
      <c r="BV295" s="240"/>
      <c r="BW295" s="240"/>
      <c r="BX295" s="238"/>
      <c r="BY295" s="240"/>
      <c r="BZ295" s="240"/>
      <c r="CA295" s="240"/>
      <c r="CB295" s="240"/>
      <c r="CC295" s="240"/>
      <c r="CD295" s="240"/>
      <c r="CE295" s="240"/>
      <c r="CF295" s="240"/>
      <c r="CG295" s="240"/>
      <c r="CH295" s="398"/>
      <c r="CI295" s="240"/>
      <c r="CJ295" s="240"/>
      <c r="CK295" s="240"/>
      <c r="CL295" s="240"/>
      <c r="CM295" s="240"/>
      <c r="CN295" s="240"/>
      <c r="CO295" s="240"/>
      <c r="CP295" s="240"/>
      <c r="CQ295" s="240"/>
      <c r="CR295" s="240"/>
      <c r="CS295" s="240"/>
      <c r="CT295" s="240"/>
      <c r="CU295" s="240"/>
      <c r="CV295" s="240"/>
      <c r="CW295" s="240"/>
      <c r="CX295" s="240"/>
      <c r="CY295" s="240"/>
      <c r="CZ295" s="240"/>
      <c r="DA295" s="240"/>
      <c r="DB295" s="240"/>
      <c r="DC295" s="240"/>
      <c r="DD295" s="240"/>
      <c r="DE295" s="240"/>
      <c r="DF295" s="240"/>
      <c r="DG295" s="240"/>
      <c r="DH295" s="240"/>
      <c r="DI295" s="240"/>
      <c r="DJ295" s="240"/>
      <c r="DK295" s="240"/>
      <c r="DL295" s="240"/>
      <c r="DM295" s="240"/>
      <c r="DN295" s="240"/>
      <c r="DO295" s="240"/>
      <c r="DP295" s="240"/>
      <c r="DQ295" s="240"/>
      <c r="DR295" s="240"/>
      <c r="DS295" s="240"/>
      <c r="DT295" s="240"/>
      <c r="DU295" s="240"/>
      <c r="DV295" s="240"/>
    </row>
    <row r="296" spans="53:126" ht="12" customHeight="1" x14ac:dyDescent="0.25">
      <c r="BA296" s="240"/>
      <c r="BB296" s="240"/>
      <c r="BC296" s="240"/>
      <c r="BD296" s="240"/>
      <c r="BE296" s="238"/>
      <c r="BF296" s="240"/>
      <c r="BG296" s="240"/>
      <c r="BH296" s="238"/>
      <c r="BI296" s="240"/>
      <c r="BJ296" s="240"/>
      <c r="BK296" s="240"/>
      <c r="BL296" s="240"/>
      <c r="BM296" s="238"/>
      <c r="BN296" s="240"/>
      <c r="BO296" s="240"/>
      <c r="BP296" s="238"/>
      <c r="BQ296" s="240"/>
      <c r="BR296" s="240"/>
      <c r="BS296" s="240"/>
      <c r="BT296" s="240"/>
      <c r="BU296" s="238"/>
      <c r="BV296" s="240"/>
      <c r="BW296" s="240"/>
      <c r="BX296" s="238"/>
      <c r="BY296" s="240"/>
      <c r="BZ296" s="240"/>
      <c r="CA296" s="240"/>
      <c r="CB296" s="240"/>
      <c r="CC296" s="240"/>
      <c r="CD296" s="240"/>
      <c r="CE296" s="240"/>
      <c r="CF296" s="240"/>
      <c r="CG296" s="240"/>
      <c r="CH296" s="398"/>
      <c r="CI296" s="240"/>
      <c r="CJ296" s="240"/>
      <c r="CK296" s="240"/>
      <c r="CL296" s="240"/>
      <c r="CM296" s="240"/>
      <c r="CN296" s="240"/>
      <c r="CO296" s="240"/>
      <c r="CP296" s="240"/>
      <c r="CQ296" s="240"/>
      <c r="CR296" s="240"/>
      <c r="CS296" s="240"/>
      <c r="CT296" s="240"/>
      <c r="CU296" s="240"/>
      <c r="CV296" s="240"/>
      <c r="CW296" s="240"/>
      <c r="CX296" s="240"/>
      <c r="CY296" s="240"/>
      <c r="CZ296" s="240"/>
      <c r="DA296" s="240"/>
      <c r="DB296" s="240"/>
      <c r="DC296" s="240"/>
      <c r="DD296" s="240"/>
      <c r="DE296" s="240"/>
      <c r="DF296" s="240"/>
      <c r="DG296" s="240"/>
      <c r="DH296" s="240"/>
      <c r="DI296" s="240"/>
      <c r="DJ296" s="240"/>
      <c r="DK296" s="240"/>
      <c r="DL296" s="240"/>
      <c r="DM296" s="240"/>
      <c r="DN296" s="240"/>
      <c r="DO296" s="240"/>
      <c r="DP296" s="240"/>
      <c r="DQ296" s="240"/>
      <c r="DR296" s="240"/>
      <c r="DS296" s="240"/>
      <c r="DT296" s="240"/>
      <c r="DU296" s="240"/>
      <c r="DV296" s="240"/>
    </row>
    <row r="297" spans="53:126" ht="12" customHeight="1" x14ac:dyDescent="0.25">
      <c r="BA297" s="240"/>
      <c r="BB297" s="240"/>
      <c r="BC297" s="240"/>
      <c r="BD297" s="240"/>
      <c r="BE297" s="238"/>
      <c r="BF297" s="240"/>
      <c r="BG297" s="240"/>
      <c r="BH297" s="238"/>
      <c r="BI297" s="240"/>
      <c r="BJ297" s="240"/>
      <c r="BK297" s="240"/>
      <c r="BL297" s="240"/>
      <c r="BM297" s="238"/>
      <c r="BN297" s="240"/>
      <c r="BO297" s="240"/>
      <c r="BP297" s="238"/>
      <c r="BQ297" s="240"/>
      <c r="BR297" s="240"/>
      <c r="BS297" s="240"/>
      <c r="BT297" s="240"/>
      <c r="BU297" s="238"/>
      <c r="BV297" s="240"/>
      <c r="BW297" s="240"/>
      <c r="BX297" s="238"/>
      <c r="BY297" s="240"/>
      <c r="BZ297" s="240"/>
      <c r="CA297" s="240"/>
      <c r="CB297" s="240"/>
      <c r="CC297" s="240"/>
      <c r="CD297" s="240"/>
      <c r="CE297" s="240"/>
      <c r="CF297" s="240"/>
      <c r="CG297" s="240"/>
      <c r="CH297" s="398"/>
      <c r="CI297" s="240"/>
      <c r="CJ297" s="240"/>
      <c r="CK297" s="240"/>
      <c r="CL297" s="240"/>
      <c r="CM297" s="240"/>
      <c r="CN297" s="240"/>
      <c r="CO297" s="240"/>
      <c r="CP297" s="240"/>
      <c r="CQ297" s="240"/>
      <c r="CR297" s="240"/>
      <c r="CS297" s="240"/>
      <c r="CT297" s="240"/>
      <c r="CU297" s="240"/>
      <c r="CV297" s="240"/>
      <c r="CW297" s="240"/>
      <c r="CX297" s="240"/>
      <c r="CY297" s="240"/>
      <c r="CZ297" s="240"/>
      <c r="DA297" s="240"/>
      <c r="DB297" s="240"/>
      <c r="DC297" s="240"/>
      <c r="DD297" s="240"/>
      <c r="DE297" s="240"/>
      <c r="DF297" s="240"/>
      <c r="DG297" s="240"/>
      <c r="DH297" s="240"/>
      <c r="DI297" s="240"/>
      <c r="DJ297" s="240"/>
      <c r="DK297" s="240"/>
      <c r="DL297" s="240"/>
      <c r="DM297" s="240"/>
      <c r="DN297" s="240"/>
      <c r="DO297" s="240"/>
      <c r="DP297" s="240"/>
      <c r="DQ297" s="240"/>
      <c r="DR297" s="240"/>
      <c r="DS297" s="240"/>
      <c r="DT297" s="240"/>
      <c r="DU297" s="240"/>
      <c r="DV297" s="240"/>
    </row>
    <row r="298" spans="53:126" ht="12" customHeight="1" x14ac:dyDescent="0.25">
      <c r="BA298" s="240"/>
      <c r="BB298" s="240"/>
      <c r="BC298" s="240"/>
      <c r="BD298" s="240"/>
      <c r="BE298" s="238"/>
      <c r="BF298" s="240"/>
      <c r="BG298" s="240"/>
      <c r="BH298" s="238"/>
      <c r="BI298" s="240"/>
      <c r="BJ298" s="240"/>
      <c r="BK298" s="240"/>
      <c r="BL298" s="240"/>
      <c r="BM298" s="238"/>
      <c r="BN298" s="240"/>
      <c r="BO298" s="240"/>
      <c r="BP298" s="238"/>
      <c r="BQ298" s="240"/>
      <c r="BR298" s="240"/>
      <c r="BS298" s="240"/>
      <c r="BT298" s="240"/>
      <c r="BU298" s="238"/>
      <c r="BV298" s="240"/>
      <c r="BW298" s="240"/>
      <c r="BX298" s="238"/>
      <c r="BY298" s="240"/>
      <c r="BZ298" s="240"/>
      <c r="CA298" s="240"/>
      <c r="CB298" s="240"/>
      <c r="CC298" s="240"/>
      <c r="CD298" s="240"/>
      <c r="CE298" s="240"/>
      <c r="CF298" s="240"/>
      <c r="CG298" s="240"/>
      <c r="CH298" s="398"/>
      <c r="CI298" s="240"/>
      <c r="CJ298" s="240"/>
      <c r="CK298" s="240"/>
      <c r="CL298" s="240"/>
      <c r="CM298" s="240"/>
      <c r="CN298" s="240"/>
      <c r="CO298" s="240"/>
      <c r="CP298" s="240"/>
      <c r="CQ298" s="240"/>
      <c r="CR298" s="240"/>
      <c r="CS298" s="240"/>
      <c r="CT298" s="240"/>
      <c r="CU298" s="240"/>
      <c r="CV298" s="240"/>
      <c r="CW298" s="240"/>
      <c r="CX298" s="240"/>
      <c r="CY298" s="240"/>
      <c r="CZ298" s="240"/>
      <c r="DA298" s="240"/>
      <c r="DB298" s="240"/>
      <c r="DC298" s="240"/>
      <c r="DD298" s="240"/>
      <c r="DE298" s="240"/>
      <c r="DF298" s="240"/>
      <c r="DG298" s="240"/>
      <c r="DH298" s="240"/>
      <c r="DI298" s="240"/>
      <c r="DJ298" s="240"/>
      <c r="DK298" s="240"/>
      <c r="DL298" s="240"/>
      <c r="DM298" s="240"/>
      <c r="DN298" s="240"/>
      <c r="DO298" s="240"/>
      <c r="DP298" s="240"/>
      <c r="DQ298" s="240"/>
      <c r="DR298" s="240"/>
      <c r="DS298" s="240"/>
      <c r="DT298" s="240"/>
      <c r="DU298" s="240"/>
      <c r="DV298" s="240"/>
    </row>
    <row r="299" spans="53:126" ht="12" customHeight="1" x14ac:dyDescent="0.25">
      <c r="BA299" s="240"/>
      <c r="BB299" s="240"/>
      <c r="BC299" s="240"/>
      <c r="BD299" s="240"/>
      <c r="BE299" s="238"/>
      <c r="BF299" s="240"/>
      <c r="BG299" s="240"/>
      <c r="BH299" s="238"/>
      <c r="BI299" s="240"/>
      <c r="BJ299" s="240"/>
      <c r="BK299" s="240"/>
      <c r="BL299" s="240"/>
      <c r="BM299" s="238"/>
      <c r="BN299" s="240"/>
      <c r="BO299" s="240"/>
      <c r="BP299" s="238"/>
      <c r="BQ299" s="240"/>
      <c r="BR299" s="240"/>
      <c r="BS299" s="240"/>
      <c r="BT299" s="240"/>
      <c r="BU299" s="238"/>
      <c r="BV299" s="240"/>
      <c r="BW299" s="240"/>
      <c r="BX299" s="238"/>
      <c r="BY299" s="240"/>
      <c r="BZ299" s="240"/>
      <c r="CA299" s="240"/>
      <c r="CB299" s="240"/>
      <c r="CC299" s="240"/>
      <c r="CD299" s="240"/>
      <c r="CE299" s="240"/>
      <c r="CF299" s="240"/>
      <c r="CG299" s="240"/>
      <c r="CH299" s="398"/>
      <c r="CI299" s="240"/>
      <c r="CJ299" s="240"/>
      <c r="CK299" s="240"/>
      <c r="CL299" s="240"/>
      <c r="CM299" s="240"/>
      <c r="CN299" s="240"/>
      <c r="CO299" s="240"/>
      <c r="CP299" s="240"/>
      <c r="CQ299" s="240"/>
      <c r="CR299" s="240"/>
      <c r="CS299" s="240"/>
      <c r="CT299" s="240"/>
      <c r="CU299" s="240"/>
      <c r="CV299" s="240"/>
      <c r="CW299" s="240"/>
      <c r="CX299" s="240"/>
      <c r="CY299" s="240"/>
      <c r="CZ299" s="240"/>
      <c r="DA299" s="240"/>
      <c r="DB299" s="240"/>
      <c r="DC299" s="240"/>
      <c r="DD299" s="240"/>
      <c r="DE299" s="240"/>
      <c r="DF299" s="240"/>
      <c r="DG299" s="240"/>
      <c r="DH299" s="240"/>
      <c r="DI299" s="240"/>
      <c r="DJ299" s="240"/>
      <c r="DK299" s="240"/>
      <c r="DL299" s="240"/>
      <c r="DM299" s="240"/>
      <c r="DN299" s="240"/>
      <c r="DO299" s="240"/>
      <c r="DP299" s="240"/>
      <c r="DQ299" s="240"/>
      <c r="DR299" s="240"/>
      <c r="DS299" s="240"/>
      <c r="DT299" s="240"/>
      <c r="DU299" s="240"/>
      <c r="DV299" s="240"/>
    </row>
    <row r="300" spans="53:126" ht="12" customHeight="1" x14ac:dyDescent="0.25">
      <c r="BA300" s="240"/>
      <c r="BB300" s="240"/>
      <c r="BC300" s="240"/>
      <c r="BD300" s="240"/>
      <c r="BE300" s="238"/>
      <c r="BF300" s="240"/>
      <c r="BG300" s="240"/>
      <c r="BH300" s="238"/>
      <c r="BI300" s="240"/>
      <c r="BJ300" s="240"/>
      <c r="BK300" s="240"/>
      <c r="BL300" s="240"/>
      <c r="BM300" s="238"/>
      <c r="BN300" s="240"/>
      <c r="BO300" s="240"/>
      <c r="BP300" s="238"/>
      <c r="BQ300" s="240"/>
      <c r="BR300" s="240"/>
      <c r="BS300" s="240"/>
      <c r="BT300" s="240"/>
      <c r="BU300" s="238"/>
      <c r="BV300" s="240"/>
      <c r="BW300" s="240"/>
      <c r="BX300" s="238"/>
      <c r="BY300" s="240"/>
      <c r="BZ300" s="240"/>
      <c r="CA300" s="240"/>
      <c r="CB300" s="240"/>
      <c r="CC300" s="240"/>
      <c r="CD300" s="240"/>
      <c r="CE300" s="240"/>
      <c r="CF300" s="240"/>
      <c r="CG300" s="240"/>
      <c r="CH300" s="398"/>
      <c r="CI300" s="240"/>
      <c r="CJ300" s="240"/>
      <c r="CK300" s="240"/>
      <c r="CL300" s="240"/>
      <c r="CM300" s="240"/>
      <c r="CN300" s="240"/>
      <c r="CO300" s="240"/>
      <c r="CP300" s="240"/>
      <c r="CQ300" s="240"/>
      <c r="CR300" s="240"/>
      <c r="CS300" s="240"/>
      <c r="CT300" s="240"/>
      <c r="CU300" s="240"/>
      <c r="CV300" s="240"/>
      <c r="CW300" s="240"/>
      <c r="CX300" s="240"/>
      <c r="CY300" s="240"/>
      <c r="CZ300" s="240"/>
      <c r="DA300" s="240"/>
      <c r="DB300" s="240"/>
      <c r="DC300" s="240"/>
      <c r="DD300" s="240"/>
      <c r="DE300" s="240"/>
      <c r="DF300" s="240"/>
      <c r="DG300" s="240"/>
      <c r="DH300" s="240"/>
      <c r="DI300" s="240"/>
      <c r="DJ300" s="240"/>
      <c r="DK300" s="240"/>
      <c r="DL300" s="240"/>
      <c r="DM300" s="240"/>
      <c r="DN300" s="240"/>
      <c r="DO300" s="240"/>
      <c r="DP300" s="240"/>
      <c r="DQ300" s="240"/>
      <c r="DR300" s="240"/>
      <c r="DS300" s="240"/>
      <c r="DT300" s="240"/>
      <c r="DU300" s="240"/>
      <c r="DV300" s="240"/>
    </row>
    <row r="301" spans="53:126" ht="12" customHeight="1" x14ac:dyDescent="0.25">
      <c r="BA301" s="240"/>
      <c r="BB301" s="240"/>
      <c r="BC301" s="240"/>
      <c r="BD301" s="240"/>
      <c r="BE301" s="238"/>
      <c r="BF301" s="240"/>
      <c r="BG301" s="240"/>
      <c r="BH301" s="238"/>
      <c r="BI301" s="240"/>
      <c r="BJ301" s="240"/>
      <c r="BK301" s="240"/>
      <c r="BL301" s="240"/>
      <c r="BM301" s="238"/>
      <c r="BN301" s="240"/>
      <c r="BO301" s="240"/>
      <c r="BP301" s="238"/>
      <c r="BQ301" s="240"/>
      <c r="BR301" s="240"/>
      <c r="BS301" s="240"/>
      <c r="BT301" s="240"/>
      <c r="BU301" s="238"/>
      <c r="BV301" s="240"/>
      <c r="BW301" s="240"/>
      <c r="BX301" s="238"/>
      <c r="BY301" s="240"/>
      <c r="BZ301" s="240"/>
      <c r="CA301" s="240"/>
      <c r="CB301" s="240"/>
      <c r="CC301" s="240"/>
      <c r="CD301" s="240"/>
      <c r="CE301" s="240"/>
      <c r="CF301" s="240"/>
      <c r="CG301" s="240"/>
      <c r="CH301" s="398"/>
      <c r="CI301" s="240"/>
      <c r="CJ301" s="240"/>
      <c r="CK301" s="240"/>
      <c r="CL301" s="240"/>
      <c r="CM301" s="240"/>
      <c r="CN301" s="240"/>
      <c r="CO301" s="240"/>
      <c r="CP301" s="240"/>
      <c r="CQ301" s="240"/>
      <c r="CR301" s="240"/>
      <c r="CS301" s="240"/>
      <c r="CT301" s="240"/>
      <c r="CU301" s="240"/>
      <c r="CV301" s="240"/>
      <c r="CW301" s="240"/>
      <c r="CX301" s="240"/>
      <c r="CY301" s="240"/>
      <c r="CZ301" s="240"/>
      <c r="DA301" s="240"/>
      <c r="DB301" s="240"/>
      <c r="DC301" s="240"/>
      <c r="DD301" s="240"/>
      <c r="DE301" s="240"/>
      <c r="DF301" s="240"/>
      <c r="DG301" s="240"/>
      <c r="DH301" s="240"/>
      <c r="DI301" s="240"/>
      <c r="DJ301" s="240"/>
      <c r="DK301" s="240"/>
      <c r="DL301" s="240"/>
      <c r="DM301" s="240"/>
      <c r="DN301" s="240"/>
      <c r="DO301" s="240"/>
      <c r="DP301" s="240"/>
      <c r="DQ301" s="240"/>
      <c r="DR301" s="240"/>
      <c r="DS301" s="240"/>
      <c r="DT301" s="240"/>
      <c r="DU301" s="240"/>
      <c r="DV301" s="240"/>
    </row>
    <row r="302" spans="53:126" ht="12" customHeight="1" x14ac:dyDescent="0.25">
      <c r="BA302" s="240"/>
      <c r="BB302" s="240"/>
      <c r="BC302" s="240"/>
      <c r="BD302" s="240"/>
      <c r="BE302" s="238"/>
      <c r="BF302" s="240"/>
      <c r="BG302" s="240"/>
      <c r="BH302" s="238"/>
      <c r="BI302" s="240"/>
      <c r="BJ302" s="240"/>
      <c r="BK302" s="240"/>
      <c r="BL302" s="240"/>
      <c r="BM302" s="238"/>
      <c r="BN302" s="240"/>
      <c r="BO302" s="240"/>
      <c r="BP302" s="238"/>
      <c r="BQ302" s="240"/>
      <c r="BR302" s="240"/>
      <c r="BS302" s="240"/>
      <c r="BT302" s="240"/>
      <c r="BU302" s="238"/>
      <c r="BV302" s="240"/>
      <c r="BW302" s="240"/>
      <c r="BX302" s="238"/>
      <c r="BY302" s="240"/>
      <c r="BZ302" s="240"/>
      <c r="CA302" s="240"/>
      <c r="CB302" s="240"/>
      <c r="CC302" s="240"/>
      <c r="CD302" s="240"/>
      <c r="CE302" s="240"/>
      <c r="CF302" s="240"/>
      <c r="CG302" s="240"/>
      <c r="CH302" s="398"/>
      <c r="CI302" s="240"/>
      <c r="CJ302" s="240"/>
      <c r="CK302" s="240"/>
      <c r="CL302" s="240"/>
      <c r="CM302" s="240"/>
      <c r="CN302" s="240"/>
      <c r="CO302" s="240"/>
      <c r="CP302" s="240"/>
      <c r="CQ302" s="240"/>
      <c r="CR302" s="240"/>
      <c r="CS302" s="240"/>
      <c r="CT302" s="240"/>
      <c r="CU302" s="240"/>
      <c r="CV302" s="240"/>
      <c r="CW302" s="240"/>
      <c r="CX302" s="240"/>
      <c r="CY302" s="240"/>
      <c r="CZ302" s="240"/>
      <c r="DA302" s="240"/>
      <c r="DB302" s="240"/>
      <c r="DC302" s="240"/>
      <c r="DD302" s="240"/>
      <c r="DE302" s="240"/>
      <c r="DF302" s="240"/>
      <c r="DG302" s="240"/>
      <c r="DH302" s="240"/>
      <c r="DI302" s="240"/>
      <c r="DJ302" s="240"/>
      <c r="DK302" s="240"/>
      <c r="DL302" s="240"/>
      <c r="DM302" s="240"/>
      <c r="DN302" s="240"/>
      <c r="DO302" s="240"/>
      <c r="DP302" s="240"/>
      <c r="DQ302" s="240"/>
      <c r="DR302" s="240"/>
      <c r="DS302" s="240"/>
      <c r="DT302" s="240"/>
      <c r="DU302" s="240"/>
      <c r="DV302" s="240"/>
    </row>
    <row r="303" spans="53:126" ht="12" customHeight="1" x14ac:dyDescent="0.25">
      <c r="BA303" s="240"/>
      <c r="BB303" s="240"/>
      <c r="BC303" s="240"/>
      <c r="BD303" s="240"/>
      <c r="BE303" s="238"/>
      <c r="BF303" s="240"/>
      <c r="BG303" s="240"/>
      <c r="BH303" s="238"/>
      <c r="BI303" s="240"/>
      <c r="BJ303" s="240"/>
      <c r="BK303" s="240"/>
      <c r="BL303" s="240"/>
      <c r="BM303" s="238"/>
      <c r="BN303" s="240"/>
      <c r="BO303" s="240"/>
      <c r="BP303" s="238"/>
      <c r="BQ303" s="240"/>
      <c r="BR303" s="240"/>
      <c r="BS303" s="240"/>
      <c r="BT303" s="240"/>
      <c r="BU303" s="238"/>
      <c r="BV303" s="240"/>
      <c r="BW303" s="240"/>
      <c r="BX303" s="238"/>
      <c r="BY303" s="240"/>
      <c r="BZ303" s="240"/>
      <c r="CA303" s="240"/>
      <c r="CB303" s="240"/>
      <c r="CC303" s="240"/>
      <c r="CD303" s="240"/>
      <c r="CE303" s="240"/>
      <c r="CF303" s="240"/>
      <c r="CG303" s="240"/>
      <c r="CH303" s="398"/>
      <c r="CI303" s="240"/>
      <c r="CJ303" s="240"/>
      <c r="CK303" s="240"/>
      <c r="CL303" s="240"/>
      <c r="CM303" s="240"/>
      <c r="CN303" s="240"/>
      <c r="CO303" s="240"/>
      <c r="CP303" s="240"/>
      <c r="CQ303" s="240"/>
      <c r="CR303" s="240"/>
      <c r="CS303" s="240"/>
      <c r="CT303" s="240"/>
      <c r="CU303" s="240"/>
      <c r="CV303" s="240"/>
      <c r="CW303" s="240"/>
      <c r="CX303" s="240"/>
      <c r="CY303" s="240"/>
      <c r="CZ303" s="240"/>
      <c r="DA303" s="240"/>
      <c r="DB303" s="240"/>
      <c r="DC303" s="240"/>
      <c r="DD303" s="240"/>
      <c r="DE303" s="240"/>
      <c r="DF303" s="240"/>
      <c r="DG303" s="240"/>
      <c r="DH303" s="240"/>
      <c r="DI303" s="240"/>
      <c r="DJ303" s="240"/>
      <c r="DK303" s="240"/>
      <c r="DL303" s="240"/>
      <c r="DM303" s="240"/>
      <c r="DN303" s="240"/>
      <c r="DO303" s="240"/>
      <c r="DP303" s="240"/>
      <c r="DQ303" s="240"/>
      <c r="DR303" s="240"/>
      <c r="DS303" s="240"/>
      <c r="DT303" s="240"/>
      <c r="DU303" s="240"/>
      <c r="DV303" s="240"/>
    </row>
    <row r="304" spans="53:126" ht="12" customHeight="1" x14ac:dyDescent="0.25">
      <c r="BA304" s="240"/>
      <c r="BB304" s="240"/>
      <c r="BC304" s="240"/>
      <c r="BD304" s="240"/>
      <c r="BE304" s="238"/>
      <c r="BF304" s="240"/>
      <c r="BG304" s="240"/>
      <c r="BH304" s="238"/>
      <c r="BI304" s="240"/>
      <c r="BJ304" s="240"/>
      <c r="BK304" s="240"/>
      <c r="BL304" s="240"/>
      <c r="BM304" s="238"/>
      <c r="BN304" s="240"/>
      <c r="BO304" s="240"/>
      <c r="BP304" s="238"/>
      <c r="BQ304" s="240"/>
      <c r="BR304" s="240"/>
      <c r="BS304" s="240"/>
      <c r="BT304" s="240"/>
      <c r="BU304" s="238"/>
      <c r="BV304" s="240"/>
      <c r="BW304" s="240"/>
      <c r="BX304" s="238"/>
      <c r="BY304" s="240"/>
      <c r="BZ304" s="240"/>
      <c r="CA304" s="240"/>
      <c r="CB304" s="240"/>
      <c r="CC304" s="240"/>
      <c r="CD304" s="240"/>
      <c r="CE304" s="240"/>
      <c r="CF304" s="240"/>
      <c r="CG304" s="240"/>
      <c r="CH304" s="398"/>
      <c r="CI304" s="240"/>
      <c r="CJ304" s="240"/>
      <c r="CK304" s="240"/>
      <c r="CL304" s="240"/>
      <c r="CM304" s="240"/>
      <c r="CN304" s="240"/>
      <c r="CO304" s="240"/>
      <c r="CP304" s="240"/>
      <c r="CQ304" s="240"/>
      <c r="CR304" s="240"/>
      <c r="CS304" s="240"/>
      <c r="CT304" s="240"/>
      <c r="CU304" s="240"/>
      <c r="CV304" s="240"/>
      <c r="CW304" s="240"/>
      <c r="CX304" s="240"/>
      <c r="CY304" s="240"/>
      <c r="CZ304" s="240"/>
      <c r="DA304" s="240"/>
      <c r="DB304" s="240"/>
      <c r="DC304" s="240"/>
      <c r="DD304" s="240"/>
      <c r="DE304" s="240"/>
      <c r="DF304" s="240"/>
      <c r="DG304" s="240"/>
      <c r="DH304" s="240"/>
      <c r="DI304" s="240"/>
      <c r="DJ304" s="240"/>
      <c r="DK304" s="240"/>
      <c r="DL304" s="240"/>
      <c r="DM304" s="240"/>
      <c r="DN304" s="240"/>
      <c r="DO304" s="240"/>
      <c r="DP304" s="240"/>
      <c r="DQ304" s="240"/>
      <c r="DR304" s="240"/>
      <c r="DS304" s="240"/>
      <c r="DT304" s="240"/>
      <c r="DU304" s="240"/>
      <c r="DV304" s="240"/>
    </row>
    <row r="305" spans="53:126" ht="12" customHeight="1" x14ac:dyDescent="0.25">
      <c r="BA305" s="240"/>
      <c r="BB305" s="240"/>
      <c r="BC305" s="240"/>
      <c r="BD305" s="240"/>
      <c r="BE305" s="238"/>
      <c r="BF305" s="240"/>
      <c r="BG305" s="240"/>
      <c r="BH305" s="238"/>
      <c r="BI305" s="240"/>
      <c r="BJ305" s="240"/>
      <c r="BK305" s="240"/>
      <c r="BL305" s="240"/>
      <c r="BM305" s="238"/>
      <c r="BN305" s="240"/>
      <c r="BO305" s="240"/>
      <c r="BP305" s="238"/>
      <c r="BQ305" s="240"/>
      <c r="BR305" s="240"/>
      <c r="BS305" s="240"/>
      <c r="BT305" s="240"/>
      <c r="BU305" s="238"/>
      <c r="BV305" s="240"/>
      <c r="BW305" s="240"/>
      <c r="BX305" s="238"/>
      <c r="BY305" s="240"/>
      <c r="BZ305" s="240"/>
      <c r="CA305" s="240"/>
      <c r="CB305" s="240"/>
      <c r="CC305" s="240"/>
      <c r="CD305" s="240"/>
      <c r="CE305" s="240"/>
      <c r="CF305" s="240"/>
      <c r="CG305" s="240"/>
      <c r="CH305" s="398"/>
      <c r="CI305" s="240"/>
      <c r="CJ305" s="240"/>
      <c r="CK305" s="240"/>
      <c r="CL305" s="240"/>
      <c r="CM305" s="240"/>
      <c r="CN305" s="240"/>
      <c r="CO305" s="240"/>
      <c r="CP305" s="240"/>
      <c r="CQ305" s="240"/>
      <c r="CR305" s="240"/>
      <c r="CS305" s="240"/>
      <c r="CT305" s="240"/>
      <c r="CU305" s="240"/>
      <c r="CV305" s="240"/>
      <c r="CW305" s="240"/>
      <c r="CX305" s="240"/>
      <c r="CY305" s="240"/>
      <c r="CZ305" s="240"/>
      <c r="DA305" s="240"/>
      <c r="DB305" s="240"/>
      <c r="DC305" s="240"/>
      <c r="DD305" s="240"/>
      <c r="DE305" s="240"/>
      <c r="DF305" s="240"/>
      <c r="DG305" s="240"/>
      <c r="DH305" s="240"/>
      <c r="DI305" s="240"/>
      <c r="DJ305" s="240"/>
      <c r="DK305" s="240"/>
      <c r="DL305" s="240"/>
      <c r="DM305" s="240"/>
      <c r="DN305" s="240"/>
      <c r="DO305" s="240"/>
      <c r="DP305" s="240"/>
      <c r="DQ305" s="240"/>
      <c r="DR305" s="240"/>
      <c r="DS305" s="240"/>
      <c r="DT305" s="240"/>
      <c r="DU305" s="240"/>
      <c r="DV305" s="240"/>
    </row>
    <row r="306" spans="53:126" ht="12" customHeight="1" x14ac:dyDescent="0.25">
      <c r="BA306" s="240"/>
      <c r="BB306" s="240"/>
      <c r="BC306" s="240"/>
      <c r="BD306" s="240"/>
      <c r="BE306" s="238"/>
      <c r="BF306" s="240"/>
      <c r="BG306" s="240"/>
      <c r="BH306" s="238"/>
      <c r="BI306" s="240"/>
      <c r="BJ306" s="240"/>
      <c r="BK306" s="240"/>
      <c r="BL306" s="240"/>
      <c r="BM306" s="238"/>
      <c r="BN306" s="240"/>
      <c r="BO306" s="240"/>
      <c r="BP306" s="238"/>
      <c r="BQ306" s="240"/>
      <c r="BR306" s="240"/>
      <c r="BS306" s="240"/>
      <c r="BT306" s="240"/>
      <c r="BU306" s="238"/>
      <c r="BV306" s="240"/>
      <c r="BW306" s="240"/>
      <c r="BX306" s="238"/>
      <c r="BY306" s="240"/>
      <c r="BZ306" s="240"/>
      <c r="CA306" s="240"/>
      <c r="CB306" s="240"/>
      <c r="CC306" s="240"/>
      <c r="CD306" s="240"/>
      <c r="CE306" s="240"/>
      <c r="CF306" s="240"/>
      <c r="CG306" s="240"/>
      <c r="CH306" s="398"/>
      <c r="CI306" s="240"/>
      <c r="CJ306" s="240"/>
      <c r="CK306" s="240"/>
      <c r="CL306" s="240"/>
      <c r="CM306" s="240"/>
      <c r="CN306" s="240"/>
      <c r="CO306" s="240"/>
      <c r="CP306" s="240"/>
      <c r="CQ306" s="240"/>
      <c r="CR306" s="240"/>
      <c r="CS306" s="240"/>
      <c r="CT306" s="240"/>
      <c r="CU306" s="240"/>
      <c r="CV306" s="240"/>
      <c r="CW306" s="240"/>
      <c r="CX306" s="240"/>
      <c r="CY306" s="240"/>
      <c r="CZ306" s="240"/>
      <c r="DA306" s="240"/>
      <c r="DB306" s="240"/>
      <c r="DC306" s="240"/>
      <c r="DD306" s="240"/>
      <c r="DE306" s="240"/>
      <c r="DF306" s="240"/>
      <c r="DG306" s="240"/>
      <c r="DH306" s="240"/>
      <c r="DI306" s="240"/>
      <c r="DJ306" s="240"/>
      <c r="DK306" s="240"/>
      <c r="DL306" s="240"/>
      <c r="DM306" s="240"/>
      <c r="DN306" s="240"/>
      <c r="DO306" s="240"/>
      <c r="DP306" s="240"/>
      <c r="DQ306" s="240"/>
      <c r="DR306" s="240"/>
      <c r="DS306" s="240"/>
      <c r="DT306" s="240"/>
      <c r="DU306" s="240"/>
      <c r="DV306" s="240"/>
    </row>
    <row r="307" spans="53:126" ht="12" customHeight="1" x14ac:dyDescent="0.25"/>
    <row r="308" spans="53:126" ht="12" customHeight="1" x14ac:dyDescent="0.25"/>
    <row r="309" spans="53:126" ht="12" customHeight="1" x14ac:dyDescent="0.25"/>
    <row r="310" spans="53:126" ht="12" customHeight="1" x14ac:dyDescent="0.25"/>
    <row r="311" spans="53:126" ht="12" customHeight="1" x14ac:dyDescent="0.25"/>
    <row r="312" spans="53:126" ht="12" customHeight="1" x14ac:dyDescent="0.25"/>
    <row r="313" spans="53:126" ht="12" customHeight="1" x14ac:dyDescent="0.25"/>
    <row r="314" spans="53:126" ht="12" customHeight="1" x14ac:dyDescent="0.25"/>
    <row r="315" spans="53:126" ht="12" customHeight="1" x14ac:dyDescent="0.25"/>
    <row r="316" spans="53:126" ht="12" customHeight="1" x14ac:dyDescent="0.25"/>
    <row r="317" spans="53:126" ht="12" customHeight="1" x14ac:dyDescent="0.25"/>
    <row r="318" spans="53:126" ht="12" customHeight="1" x14ac:dyDescent="0.25"/>
    <row r="319" spans="53:126" ht="12" customHeight="1" x14ac:dyDescent="0.25"/>
    <row r="320" spans="53:126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  <row r="2852" ht="12" customHeight="1" x14ac:dyDescent="0.25"/>
    <row r="2853" ht="12" customHeight="1" x14ac:dyDescent="0.25"/>
    <row r="2854" ht="12" customHeight="1" x14ac:dyDescent="0.25"/>
    <row r="2855" ht="12" customHeight="1" x14ac:dyDescent="0.25"/>
    <row r="2856" ht="12" customHeight="1" x14ac:dyDescent="0.25"/>
    <row r="2857" ht="12" customHeight="1" x14ac:dyDescent="0.25"/>
    <row r="2858" ht="12" customHeight="1" x14ac:dyDescent="0.25"/>
    <row r="2859" ht="12" customHeight="1" x14ac:dyDescent="0.25"/>
    <row r="2860" ht="12" customHeight="1" x14ac:dyDescent="0.25"/>
    <row r="2861" ht="12" customHeight="1" x14ac:dyDescent="0.25"/>
    <row r="2862" ht="12" customHeight="1" x14ac:dyDescent="0.25"/>
    <row r="2863" ht="12" customHeight="1" x14ac:dyDescent="0.25"/>
    <row r="2864" ht="12" customHeight="1" x14ac:dyDescent="0.25"/>
    <row r="2865" ht="12" customHeight="1" x14ac:dyDescent="0.25"/>
    <row r="2866" ht="12" customHeight="1" x14ac:dyDescent="0.25"/>
    <row r="2867" ht="12" customHeight="1" x14ac:dyDescent="0.25"/>
    <row r="2868" ht="12" customHeight="1" x14ac:dyDescent="0.25"/>
    <row r="2869" ht="12" customHeight="1" x14ac:dyDescent="0.25"/>
    <row r="2870" ht="12" customHeight="1" x14ac:dyDescent="0.25"/>
    <row r="2871" ht="12" customHeight="1" x14ac:dyDescent="0.25"/>
    <row r="2872" ht="12" customHeight="1" x14ac:dyDescent="0.25"/>
    <row r="2873" ht="12" customHeight="1" x14ac:dyDescent="0.25"/>
    <row r="2874" ht="12" customHeight="1" x14ac:dyDescent="0.25"/>
    <row r="2875" ht="12" customHeight="1" x14ac:dyDescent="0.25"/>
    <row r="2876" ht="12" customHeight="1" x14ac:dyDescent="0.25"/>
    <row r="2877" ht="12" customHeight="1" x14ac:dyDescent="0.25"/>
    <row r="2878" ht="12" customHeight="1" x14ac:dyDescent="0.25"/>
    <row r="2879" ht="12" customHeight="1" x14ac:dyDescent="0.25"/>
    <row r="2880" ht="12" customHeight="1" x14ac:dyDescent="0.25"/>
    <row r="2881" ht="12" customHeight="1" x14ac:dyDescent="0.25"/>
    <row r="2882" ht="12" customHeight="1" x14ac:dyDescent="0.25"/>
    <row r="2883" ht="12" customHeight="1" x14ac:dyDescent="0.25"/>
    <row r="2884" ht="12" customHeight="1" x14ac:dyDescent="0.25"/>
    <row r="2885" ht="12" customHeight="1" x14ac:dyDescent="0.25"/>
    <row r="2886" ht="12" customHeight="1" x14ac:dyDescent="0.25"/>
    <row r="2887" ht="12" customHeight="1" x14ac:dyDescent="0.25"/>
    <row r="2888" ht="12" customHeight="1" x14ac:dyDescent="0.25"/>
    <row r="2889" ht="12" customHeight="1" x14ac:dyDescent="0.25"/>
    <row r="2890" ht="12" customHeight="1" x14ac:dyDescent="0.25"/>
    <row r="2891" ht="12" customHeight="1" x14ac:dyDescent="0.25"/>
    <row r="2892" ht="12" customHeight="1" x14ac:dyDescent="0.25"/>
    <row r="2893" ht="12" customHeight="1" x14ac:dyDescent="0.25"/>
    <row r="2894" ht="12" customHeight="1" x14ac:dyDescent="0.25"/>
    <row r="2895" ht="12" customHeight="1" x14ac:dyDescent="0.25"/>
    <row r="2896" ht="12" customHeight="1" x14ac:dyDescent="0.25"/>
    <row r="2897" ht="12" customHeight="1" x14ac:dyDescent="0.25"/>
    <row r="2898" ht="12" customHeight="1" x14ac:dyDescent="0.25"/>
    <row r="2899" ht="12" customHeight="1" x14ac:dyDescent="0.25"/>
    <row r="2900" ht="12" customHeight="1" x14ac:dyDescent="0.25"/>
    <row r="2901" ht="12" customHeight="1" x14ac:dyDescent="0.25"/>
    <row r="2902" ht="12" customHeight="1" x14ac:dyDescent="0.25"/>
    <row r="2903" ht="12" customHeight="1" x14ac:dyDescent="0.25"/>
    <row r="2904" ht="12" customHeight="1" x14ac:dyDescent="0.25"/>
    <row r="2905" ht="12" customHeight="1" x14ac:dyDescent="0.25"/>
    <row r="2906" ht="12" customHeight="1" x14ac:dyDescent="0.25"/>
    <row r="2907" ht="12" customHeight="1" x14ac:dyDescent="0.25"/>
    <row r="2908" ht="12" customHeight="1" x14ac:dyDescent="0.25"/>
    <row r="2909" ht="12" customHeight="1" x14ac:dyDescent="0.25"/>
    <row r="2910" ht="12" customHeight="1" x14ac:dyDescent="0.25"/>
    <row r="2911" ht="12" customHeight="1" x14ac:dyDescent="0.25"/>
    <row r="2912" ht="12" customHeight="1" x14ac:dyDescent="0.25"/>
    <row r="2913" ht="12" customHeight="1" x14ac:dyDescent="0.25"/>
    <row r="2914" ht="12" customHeight="1" x14ac:dyDescent="0.25"/>
    <row r="2915" ht="12" customHeight="1" x14ac:dyDescent="0.25"/>
    <row r="2916" ht="12" customHeight="1" x14ac:dyDescent="0.25"/>
    <row r="2917" ht="12" customHeight="1" x14ac:dyDescent="0.25"/>
    <row r="2918" ht="12" customHeight="1" x14ac:dyDescent="0.25"/>
    <row r="2919" ht="12" customHeight="1" x14ac:dyDescent="0.25"/>
    <row r="2920" ht="12" customHeight="1" x14ac:dyDescent="0.25"/>
    <row r="2921" ht="12" customHeight="1" x14ac:dyDescent="0.25"/>
    <row r="2922" ht="12" customHeight="1" x14ac:dyDescent="0.25"/>
    <row r="2923" ht="12" customHeight="1" x14ac:dyDescent="0.25"/>
    <row r="2924" ht="12" customHeight="1" x14ac:dyDescent="0.25"/>
    <row r="2925" ht="12" customHeight="1" x14ac:dyDescent="0.25"/>
    <row r="2926" ht="12" customHeight="1" x14ac:dyDescent="0.25"/>
    <row r="2927" ht="12" customHeight="1" x14ac:dyDescent="0.25"/>
    <row r="2928" ht="12" customHeight="1" x14ac:dyDescent="0.25"/>
    <row r="2929" ht="12" customHeight="1" x14ac:dyDescent="0.25"/>
    <row r="2930" ht="12" customHeight="1" x14ac:dyDescent="0.25"/>
    <row r="2931" ht="12" customHeight="1" x14ac:dyDescent="0.25"/>
    <row r="2932" ht="12" customHeight="1" x14ac:dyDescent="0.25"/>
    <row r="2933" ht="12" customHeight="1" x14ac:dyDescent="0.25"/>
    <row r="2934" ht="12" customHeight="1" x14ac:dyDescent="0.25"/>
    <row r="2935" ht="12" customHeight="1" x14ac:dyDescent="0.25"/>
    <row r="2936" ht="12" customHeight="1" x14ac:dyDescent="0.25"/>
    <row r="2937" ht="12" customHeight="1" x14ac:dyDescent="0.25"/>
    <row r="2938" ht="12" customHeight="1" x14ac:dyDescent="0.25"/>
    <row r="2939" ht="12" customHeight="1" x14ac:dyDescent="0.25"/>
    <row r="2940" ht="12" customHeight="1" x14ac:dyDescent="0.25"/>
    <row r="2941" ht="12" customHeight="1" x14ac:dyDescent="0.25"/>
    <row r="2942" ht="12" customHeight="1" x14ac:dyDescent="0.25"/>
    <row r="2943" ht="12" customHeight="1" x14ac:dyDescent="0.25"/>
    <row r="2944" ht="12" customHeight="1" x14ac:dyDescent="0.25"/>
    <row r="2945" ht="12" customHeight="1" x14ac:dyDescent="0.25"/>
    <row r="2946" ht="12" customHeight="1" x14ac:dyDescent="0.25"/>
    <row r="2947" ht="12" customHeight="1" x14ac:dyDescent="0.25"/>
    <row r="2948" ht="12" customHeight="1" x14ac:dyDescent="0.25"/>
    <row r="2949" ht="12" customHeight="1" x14ac:dyDescent="0.25"/>
    <row r="2950" ht="12" customHeight="1" x14ac:dyDescent="0.25"/>
    <row r="2951" ht="12" customHeight="1" x14ac:dyDescent="0.25"/>
    <row r="2952" ht="12" customHeight="1" x14ac:dyDescent="0.25"/>
    <row r="2953" ht="12" customHeight="1" x14ac:dyDescent="0.25"/>
    <row r="2954" ht="12" customHeight="1" x14ac:dyDescent="0.25"/>
  </sheetData>
  <sheetProtection sheet="1"/>
  <mergeCells count="11">
    <mergeCell ref="AO170:AZ170"/>
    <mergeCell ref="AO172:AZ172"/>
    <mergeCell ref="AO174:AZ174"/>
    <mergeCell ref="CA1:CH1"/>
    <mergeCell ref="CA2:CH2"/>
    <mergeCell ref="BC160:BI160"/>
    <mergeCell ref="BR194:BY194"/>
    <mergeCell ref="BR192:BY192"/>
    <mergeCell ref="BV89:CG89"/>
    <mergeCell ref="BV91:CG91"/>
    <mergeCell ref="BV93:CG93"/>
  </mergeCells>
  <conditionalFormatting sqref="AT17 AT65">
    <cfRule type="cellIs" dxfId="31" priority="1" stopIfTrue="1" operator="equal">
      <formula>""</formula>
    </cfRule>
    <cfRule type="expression" dxfId="30" priority="2" stopIfTrue="1">
      <formula>AT17=AT23</formula>
    </cfRule>
    <cfRule type="expression" dxfId="29" priority="3" stopIfTrue="1">
      <formula>AT17=BB8</formula>
    </cfRule>
  </conditionalFormatting>
  <conditionalFormatting sqref="BB8 BB56">
    <cfRule type="cellIs" dxfId="28" priority="4" stopIfTrue="1" operator="equal">
      <formula>""</formula>
    </cfRule>
    <cfRule type="expression" dxfId="27" priority="5" stopIfTrue="1">
      <formula>OR(BB8=AT17,BB8=AT23)</formula>
    </cfRule>
  </conditionalFormatting>
  <conditionalFormatting sqref="AT23 AT71">
    <cfRule type="cellIs" dxfId="26" priority="6" stopIfTrue="1" operator="equal">
      <formula>""</formula>
    </cfRule>
    <cfRule type="expression" dxfId="25" priority="7" stopIfTrue="1">
      <formula>AT23=AT17</formula>
    </cfRule>
    <cfRule type="expression" dxfId="24" priority="8" stopIfTrue="1">
      <formula>AT23=BB8</formula>
    </cfRule>
  </conditionalFormatting>
  <conditionalFormatting sqref="AT29 AT77">
    <cfRule type="cellIs" dxfId="23" priority="9" stopIfTrue="1" operator="equal">
      <formula>""</formula>
    </cfRule>
    <cfRule type="expression" dxfId="22" priority="10" stopIfTrue="1">
      <formula>AT29=AT35</formula>
    </cfRule>
    <cfRule type="expression" dxfId="21" priority="11" stopIfTrue="1">
      <formula>AT29=BB44</formula>
    </cfRule>
  </conditionalFormatting>
  <conditionalFormatting sqref="AT35 AT83">
    <cfRule type="cellIs" dxfId="20" priority="12" stopIfTrue="1" operator="equal">
      <formula>""</formula>
    </cfRule>
    <cfRule type="expression" dxfId="19" priority="13" stopIfTrue="1">
      <formula>AT35=AT29</formula>
    </cfRule>
    <cfRule type="expression" dxfId="18" priority="14" stopIfTrue="1">
      <formula>AT35=BB44</formula>
    </cfRule>
  </conditionalFormatting>
  <conditionalFormatting sqref="BB44 BB92">
    <cfRule type="cellIs" dxfId="17" priority="15" stopIfTrue="1" operator="equal">
      <formula>""</formula>
    </cfRule>
    <cfRule type="expression" dxfId="16" priority="16" stopIfTrue="1">
      <formula>OR(BB44=AT29,BB44=AT35)</formula>
    </cfRule>
  </conditionalFormatting>
  <conditionalFormatting sqref="AH8 AH56">
    <cfRule type="cellIs" dxfId="15" priority="17" stopIfTrue="1" operator="equal">
      <formula>""</formula>
    </cfRule>
    <cfRule type="expression" dxfId="14" priority="18" stopIfTrue="1">
      <formula>OR(AH8=AP17,AH8=AP23)</formula>
    </cfRule>
  </conditionalFormatting>
  <conditionalFormatting sqref="AP17 AP65">
    <cfRule type="cellIs" dxfId="13" priority="19" stopIfTrue="1" operator="equal">
      <formula>""</formula>
    </cfRule>
    <cfRule type="expression" dxfId="12" priority="20" stopIfTrue="1">
      <formula>AP17=AP23</formula>
    </cfRule>
    <cfRule type="expression" dxfId="11" priority="21" stopIfTrue="1">
      <formula>AP17=AH8</formula>
    </cfRule>
  </conditionalFormatting>
  <conditionalFormatting sqref="AP23 AP71">
    <cfRule type="cellIs" dxfId="10" priority="22" stopIfTrue="1" operator="equal">
      <formula>""</formula>
    </cfRule>
    <cfRule type="expression" dxfId="9" priority="23" stopIfTrue="1">
      <formula>AP23=AP17</formula>
    </cfRule>
    <cfRule type="expression" dxfId="8" priority="24" stopIfTrue="1">
      <formula>AP23=AH8</formula>
    </cfRule>
  </conditionalFormatting>
  <conditionalFormatting sqref="AP29 AP77">
    <cfRule type="cellIs" dxfId="7" priority="25" stopIfTrue="1" operator="equal">
      <formula>""</formula>
    </cfRule>
    <cfRule type="expression" dxfId="6" priority="26" stopIfTrue="1">
      <formula>AP29=AP35</formula>
    </cfRule>
    <cfRule type="expression" dxfId="5" priority="27" stopIfTrue="1">
      <formula>AP29=AH44</formula>
    </cfRule>
  </conditionalFormatting>
  <conditionalFormatting sqref="AP35 AP83">
    <cfRule type="cellIs" dxfId="4" priority="28" stopIfTrue="1" operator="equal">
      <formula>""</formula>
    </cfRule>
    <cfRule type="expression" dxfId="3" priority="29" stopIfTrue="1">
      <formula>AP35=AP29</formula>
    </cfRule>
    <cfRule type="expression" dxfId="2" priority="30" stopIfTrue="1">
      <formula>AP35=AH44</formula>
    </cfRule>
  </conditionalFormatting>
  <conditionalFormatting sqref="AH44 AH92">
    <cfRule type="cellIs" dxfId="1" priority="31" stopIfTrue="1" operator="equal">
      <formula>""</formula>
    </cfRule>
    <cfRule type="expression" dxfId="0" priority="32" stopIfTrue="1">
      <formula>OR(AH44=AP29,AH44=AP35)</formula>
    </cfRule>
  </conditionalFormatting>
  <printOptions horizontalCentered="1"/>
  <pageMargins left="0.19685039370078741" right="0.19685039370078741" top="0.32" bottom="0.34" header="0.18" footer="0.2"/>
  <pageSetup paperSize="9" scale="43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Liste des parties</vt:lpstr>
      <vt:lpstr>Date Tournoi</vt:lpstr>
      <vt:lpstr>Tableau v1</vt:lpstr>
      <vt:lpstr>Tableau</vt:lpstr>
      <vt:lpstr>Date</vt:lpstr>
      <vt:lpstr>NP</vt:lpstr>
      <vt:lpstr>Tableau!Zone_d_impression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2018-11-28T13:53:36Z</cp:lastPrinted>
  <dcterms:created xsi:type="dcterms:W3CDTF">2003-05-26T15:29:41Z</dcterms:created>
  <dcterms:modified xsi:type="dcterms:W3CDTF">2024-11-14T00:59:50Z</dcterms:modified>
</cp:coreProperties>
</file>